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7/"/>
    </mc:Choice>
  </mc:AlternateContent>
  <xr:revisionPtr revIDLastSave="0" documentId="13_ncr:1_{3AF2F2AA-E871-E140-AA08-558A62D47796}" xr6:coauthVersionLast="47" xr6:coauthVersionMax="47" xr10:uidLastSave="{00000000-0000-0000-0000-000000000000}"/>
  <bookViews>
    <workbookView xWindow="1380" yWindow="2060" windowWidth="34520" windowHeight="23760" xr2:uid="{215799D0-D041-B34B-BE79-931850D5411E}"/>
  </bookViews>
  <sheets>
    <sheet name="source data 7C" sheetId="1" r:id="rId1"/>
    <sheet name="biological replicate 1" sheetId="4" r:id="rId2"/>
    <sheet name="biological replicate 2" sheetId="3" r:id="rId3"/>
    <sheet name="biological replicate 3" sheetId="2" r:id="rId4"/>
    <sheet name="READM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3" l="1"/>
  <c r="M11" i="3"/>
  <c r="M10" i="3"/>
  <c r="M9" i="3"/>
  <c r="F21" i="4" l="1"/>
  <c r="G21" i="4"/>
  <c r="F22" i="4"/>
  <c r="G22" i="4"/>
  <c r="F23" i="4"/>
  <c r="G23" i="4"/>
  <c r="F24" i="4"/>
  <c r="G24" i="4"/>
  <c r="G36" i="4" l="1"/>
  <c r="H36" i="4" s="1"/>
  <c r="F36" i="4"/>
  <c r="G35" i="4"/>
  <c r="F35" i="4"/>
  <c r="G34" i="4"/>
  <c r="H34" i="4" s="1"/>
  <c r="F34" i="4"/>
  <c r="G33" i="4"/>
  <c r="F33" i="4"/>
  <c r="G31" i="4"/>
  <c r="F31" i="4"/>
  <c r="G30" i="4"/>
  <c r="H30" i="4" s="1"/>
  <c r="F30" i="4"/>
  <c r="G29" i="4"/>
  <c r="F29" i="4"/>
  <c r="G28" i="4"/>
  <c r="F28" i="4"/>
  <c r="H24" i="4"/>
  <c r="H23" i="4"/>
  <c r="H21" i="4"/>
  <c r="G19" i="4"/>
  <c r="H19" i="4" s="1"/>
  <c r="F19" i="4"/>
  <c r="G18" i="4"/>
  <c r="F18" i="4"/>
  <c r="G17" i="4"/>
  <c r="F17" i="4"/>
  <c r="G16" i="4"/>
  <c r="F16" i="4"/>
  <c r="G12" i="4"/>
  <c r="H12" i="4" s="1"/>
  <c r="F12" i="4"/>
  <c r="G11" i="4"/>
  <c r="F11" i="4"/>
  <c r="G10" i="4"/>
  <c r="H10" i="4" s="1"/>
  <c r="F10" i="4"/>
  <c r="G9" i="4"/>
  <c r="F9" i="4"/>
  <c r="G7" i="4"/>
  <c r="H7" i="4" s="1"/>
  <c r="F7" i="4"/>
  <c r="G6" i="4"/>
  <c r="F6" i="4"/>
  <c r="G5" i="4"/>
  <c r="F5" i="4"/>
  <c r="G4" i="4"/>
  <c r="F4" i="4"/>
  <c r="F28" i="3"/>
  <c r="F21" i="3"/>
  <c r="G16" i="3"/>
  <c r="F16" i="3"/>
  <c r="G36" i="3"/>
  <c r="F36" i="3"/>
  <c r="G35" i="3"/>
  <c r="F35" i="3"/>
  <c r="G34" i="3"/>
  <c r="F34" i="3"/>
  <c r="G33" i="3"/>
  <c r="F33" i="3"/>
  <c r="H33" i="3" s="1"/>
  <c r="G31" i="3"/>
  <c r="F31" i="3"/>
  <c r="G30" i="3"/>
  <c r="F30" i="3"/>
  <c r="G29" i="3"/>
  <c r="F29" i="3"/>
  <c r="G28" i="3"/>
  <c r="G24" i="3"/>
  <c r="H24" i="3" s="1"/>
  <c r="F24" i="3"/>
  <c r="G23" i="3"/>
  <c r="F23" i="3"/>
  <c r="G22" i="3"/>
  <c r="F22" i="3"/>
  <c r="G21" i="3"/>
  <c r="G19" i="3"/>
  <c r="F19" i="3"/>
  <c r="G18" i="3"/>
  <c r="F18" i="3"/>
  <c r="G17" i="3"/>
  <c r="F17" i="3"/>
  <c r="H16" i="3"/>
  <c r="G12" i="3"/>
  <c r="F12" i="3"/>
  <c r="G11" i="3"/>
  <c r="F11" i="3"/>
  <c r="G10" i="3"/>
  <c r="F10" i="3"/>
  <c r="G9" i="3"/>
  <c r="F9" i="3"/>
  <c r="G7" i="3"/>
  <c r="F7" i="3"/>
  <c r="G6" i="3"/>
  <c r="F6" i="3"/>
  <c r="G5" i="3"/>
  <c r="F5" i="3"/>
  <c r="G4" i="3"/>
  <c r="F4" i="3"/>
  <c r="H4" i="3" s="1"/>
  <c r="H9" i="1"/>
  <c r="I9" i="1" s="1"/>
  <c r="H23" i="1" s="1"/>
  <c r="G48" i="2"/>
  <c r="H48" i="2" s="1"/>
  <c r="G47" i="2"/>
  <c r="H47" i="2" s="1"/>
  <c r="G46" i="2"/>
  <c r="H46" i="2" s="1"/>
  <c r="G45" i="2"/>
  <c r="H45" i="2" s="1"/>
  <c r="F48" i="2"/>
  <c r="F47" i="2"/>
  <c r="F46" i="2"/>
  <c r="F45" i="2"/>
  <c r="G43" i="2"/>
  <c r="G42" i="2"/>
  <c r="G41" i="2"/>
  <c r="G40" i="2"/>
  <c r="F43" i="2"/>
  <c r="H43" i="2" s="1"/>
  <c r="F42" i="2"/>
  <c r="H42" i="2" s="1"/>
  <c r="F41" i="2"/>
  <c r="F40" i="2"/>
  <c r="H41" i="2"/>
  <c r="H40" i="2"/>
  <c r="G36" i="2"/>
  <c r="H36" i="2" s="1"/>
  <c r="G35" i="2"/>
  <c r="G34" i="2"/>
  <c r="G33" i="2"/>
  <c r="F36" i="2"/>
  <c r="F35" i="2"/>
  <c r="H35" i="2" s="1"/>
  <c r="F34" i="2"/>
  <c r="H34" i="2" s="1"/>
  <c r="F33" i="2"/>
  <c r="G31" i="2"/>
  <c r="H31" i="2" s="1"/>
  <c r="G30" i="2"/>
  <c r="H30" i="2" s="1"/>
  <c r="G29" i="2"/>
  <c r="G28" i="2"/>
  <c r="F31" i="2"/>
  <c r="F30" i="2"/>
  <c r="F29" i="2"/>
  <c r="F28" i="2"/>
  <c r="H28" i="2" s="1"/>
  <c r="H33" i="2"/>
  <c r="G19" i="2"/>
  <c r="G18" i="2"/>
  <c r="G17" i="2"/>
  <c r="G16" i="2"/>
  <c r="F19" i="2"/>
  <c r="F18" i="2"/>
  <c r="F17" i="2"/>
  <c r="F16" i="2"/>
  <c r="G24" i="2"/>
  <c r="F24" i="2"/>
  <c r="G23" i="2"/>
  <c r="F23" i="2"/>
  <c r="G22" i="2"/>
  <c r="F22" i="2"/>
  <c r="G21" i="2"/>
  <c r="F21" i="2"/>
  <c r="G12" i="2"/>
  <c r="G11" i="2"/>
  <c r="G10" i="2"/>
  <c r="G9" i="2"/>
  <c r="F12" i="2"/>
  <c r="F11" i="2"/>
  <c r="F10" i="2"/>
  <c r="F9" i="2"/>
  <c r="G7" i="2"/>
  <c r="G6" i="2"/>
  <c r="G5" i="2"/>
  <c r="G4" i="2"/>
  <c r="F7" i="2"/>
  <c r="F6" i="2"/>
  <c r="F5" i="2"/>
  <c r="F4" i="2"/>
  <c r="H30" i="3" l="1"/>
  <c r="H35" i="4"/>
  <c r="H33" i="4"/>
  <c r="H31" i="4"/>
  <c r="H29" i="4"/>
  <c r="I34" i="4" s="1"/>
  <c r="I35" i="4"/>
  <c r="I36" i="4"/>
  <c r="H28" i="4"/>
  <c r="I33" i="4"/>
  <c r="H22" i="4"/>
  <c r="H18" i="4"/>
  <c r="I23" i="4" s="1"/>
  <c r="H17" i="4"/>
  <c r="H16" i="4"/>
  <c r="I21" i="4" s="1"/>
  <c r="H9" i="4"/>
  <c r="H11" i="4"/>
  <c r="I11" i="4" s="1"/>
  <c r="H6" i="4"/>
  <c r="H5" i="4"/>
  <c r="I12" i="4"/>
  <c r="M12" i="4" s="1"/>
  <c r="H4" i="4"/>
  <c r="I9" i="4"/>
  <c r="I10" i="4"/>
  <c r="I24" i="4"/>
  <c r="H34" i="3"/>
  <c r="H31" i="3"/>
  <c r="H18" i="3"/>
  <c r="H17" i="3"/>
  <c r="H9" i="3"/>
  <c r="H5" i="3"/>
  <c r="H7" i="3"/>
  <c r="I9" i="3"/>
  <c r="H10" i="3"/>
  <c r="H6" i="3"/>
  <c r="H12" i="3"/>
  <c r="H22" i="3"/>
  <c r="H23" i="3"/>
  <c r="I23" i="3" s="1"/>
  <c r="H35" i="3"/>
  <c r="I35" i="3" s="1"/>
  <c r="H19" i="3"/>
  <c r="I24" i="3" s="1"/>
  <c r="H11" i="3"/>
  <c r="H21" i="3"/>
  <c r="I21" i="3" s="1"/>
  <c r="H29" i="3"/>
  <c r="I34" i="3" s="1"/>
  <c r="H28" i="3"/>
  <c r="I33" i="3" s="1"/>
  <c r="H36" i="3"/>
  <c r="H29" i="2"/>
  <c r="I48" i="2"/>
  <c r="I45" i="2"/>
  <c r="I47" i="2"/>
  <c r="I46" i="2"/>
  <c r="H19" i="2"/>
  <c r="I35" i="2"/>
  <c r="I33" i="2"/>
  <c r="I34" i="2"/>
  <c r="I36" i="2"/>
  <c r="H18" i="2"/>
  <c r="H16" i="2"/>
  <c r="H22" i="2"/>
  <c r="H17" i="2"/>
  <c r="H23" i="2"/>
  <c r="H24" i="2"/>
  <c r="I24" i="2" s="1"/>
  <c r="H21" i="2"/>
  <c r="H11" i="2"/>
  <c r="H12" i="2"/>
  <c r="H9" i="2"/>
  <c r="H10" i="2"/>
  <c r="H4" i="2"/>
  <c r="H5" i="2"/>
  <c r="H6" i="2"/>
  <c r="H7" i="2"/>
  <c r="I12" i="3" l="1"/>
  <c r="I36" i="3"/>
  <c r="I22" i="3"/>
  <c r="I10" i="3"/>
  <c r="I22" i="4"/>
  <c r="M11" i="4"/>
  <c r="M9" i="4"/>
  <c r="M10" i="4"/>
  <c r="I11" i="3"/>
  <c r="I12" i="2"/>
  <c r="M12" i="2" s="1"/>
  <c r="I23" i="2"/>
  <c r="I22" i="2"/>
  <c r="I21" i="2"/>
  <c r="I10" i="2"/>
  <c r="M10" i="2" s="1"/>
  <c r="I11" i="2"/>
  <c r="M11" i="2" s="1"/>
  <c r="I9" i="2"/>
  <c r="M9" i="2" s="1"/>
  <c r="J12" i="1" l="1"/>
  <c r="H12" i="1"/>
  <c r="I12" i="1" s="1"/>
  <c r="H26" i="1" s="1"/>
  <c r="J11" i="1"/>
  <c r="H11" i="1"/>
  <c r="I11" i="1" s="1"/>
  <c r="H25" i="1" s="1"/>
  <c r="J10" i="1"/>
  <c r="H10" i="1"/>
  <c r="I10" i="1" s="1"/>
  <c r="H24" i="1" s="1"/>
  <c r="J9" i="1"/>
  <c r="K10" i="1" l="1"/>
  <c r="L10" i="1" s="1"/>
  <c r="I24" i="1" s="1"/>
  <c r="K9" i="1"/>
  <c r="L9" i="1" s="1"/>
  <c r="I23" i="1" s="1"/>
  <c r="K11" i="1"/>
  <c r="L11" i="1" s="1"/>
  <c r="I25" i="1" s="1"/>
  <c r="K12" i="1"/>
  <c r="L12" i="1" s="1"/>
  <c r="I26" i="1" s="1"/>
</calcChain>
</file>

<file path=xl/sharedStrings.xml><?xml version="1.0" encoding="utf-8"?>
<sst xmlns="http://schemas.openxmlformats.org/spreadsheetml/2006/main" count="283" uniqueCount="34">
  <si>
    <t>SEM</t>
  </si>
  <si>
    <t>estradiol/nt</t>
  </si>
  <si>
    <t>nt</t>
  </si>
  <si>
    <t>R22A</t>
  </si>
  <si>
    <t>V58E</t>
  </si>
  <si>
    <t>4A</t>
  </si>
  <si>
    <t>estradiol</t>
  </si>
  <si>
    <t>WT</t>
  </si>
  <si>
    <t>background control (SSY795)</t>
  </si>
  <si>
    <t>488 - autofluorescence</t>
  </si>
  <si>
    <t>561 - autofluorescence</t>
  </si>
  <si>
    <t>log2(estradiol/nt)</t>
  </si>
  <si>
    <t>technical replicate 1</t>
  </si>
  <si>
    <t>technical replicate 2</t>
  </si>
  <si>
    <t>technical replicate 3</t>
  </si>
  <si>
    <t>technical replicate 4</t>
  </si>
  <si>
    <t>biological replicate 1</t>
  </si>
  <si>
    <t>biological replicate 3</t>
  </si>
  <si>
    <t>biological replicate 2</t>
  </si>
  <si>
    <t>mean of technical replicates</t>
  </si>
  <si>
    <t>mean of biological replicates</t>
  </si>
  <si>
    <t>Three biological replicates were done, with three, three and four technical replicates each.</t>
  </si>
  <si>
    <t>mCherry/sfGFP</t>
  </si>
  <si>
    <t>Autofluorescence was determined a background control strain not expressing GFP or mCherry. Autofluorescence was subtracted from 488 (sfGFP) and 561 (mCherry) fluorescence.</t>
  </si>
  <si>
    <t>The the resulting corrected GFP and mCherry fluorescence values were used to determine the mCherry/sfGFP fluorescence ratio.</t>
  </si>
  <si>
    <t>The geometric mean of flow cytometry data for 488 (sfGFP) and 561 (mCherry) fluorescence was used.</t>
  </si>
  <si>
    <t>The mCherry/sfGFP fluorescence ratios of estradiol-treated and untreated cells (expressing and not expressing Roq1 variants, respectively) were used to determine the estradiol/nt ratio.</t>
  </si>
  <si>
    <t>The estradiol/nt ratios were plotted on a log2 scale to enable comparison of the fold change of reporter stability by Roq1 expression (also see Figure 7B).</t>
  </si>
  <si>
    <t>SEM/(estradiol/nt)</t>
  </si>
  <si>
    <t>1.44*(SEM/(estradiol/nt))</t>
  </si>
  <si>
    <t>To calculate error bars on a log2 scale, the standard error of the mean of the estradiol/nt ratios were determined, divided by the estradiol/nt ratio and multiplied by 1/ln2 = 1.44.</t>
  </si>
  <si>
    <t>Data used for plotting</t>
  </si>
  <si>
    <t>1.44*SEM/(estradio/nt)</t>
  </si>
  <si>
    <t>summary of biological replicates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</si>
</sst>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B9F00"/>
      <color rgb="FF7F3F97"/>
      <color rgb="FFB42700"/>
      <color rgb="FF0200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'source data 7C'!$H$22</c:f>
              <c:strCache>
                <c:ptCount val="1"/>
                <c:pt idx="0">
                  <c:v>log2(estradiol/nt)</c:v>
                </c:pt>
              </c:strCache>
            </c:strRef>
          </c:tx>
          <c:spPr>
            <a:solidFill>
              <a:schemeClr val="accent1"/>
            </a:solidFill>
            <a:ln w="254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200E9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BD9-174E-87F7-27C113D3554E}"/>
              </c:ext>
            </c:extLst>
          </c:dPt>
          <c:dPt>
            <c:idx val="1"/>
            <c:invertIfNegative val="0"/>
            <c:bubble3D val="0"/>
            <c:spPr>
              <a:solidFill>
                <a:srgbClr val="B42700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BD9-174E-87F7-27C113D3554E}"/>
              </c:ext>
            </c:extLst>
          </c:dPt>
          <c:dPt>
            <c:idx val="2"/>
            <c:invertIfNegative val="0"/>
            <c:bubble3D val="0"/>
            <c:spPr>
              <a:solidFill>
                <a:srgbClr val="7F3F97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BD9-174E-87F7-27C113D3554E}"/>
              </c:ext>
            </c:extLst>
          </c:dPt>
          <c:dPt>
            <c:idx val="3"/>
            <c:invertIfNegative val="0"/>
            <c:bubble3D val="0"/>
            <c:spPr>
              <a:solidFill>
                <a:srgbClr val="1B9F00">
                  <a:alpha val="80000"/>
                </a:srgbClr>
              </a:solidFill>
              <a:ln w="254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BD9-174E-87F7-27C113D3554E}"/>
              </c:ext>
            </c:extLst>
          </c:dPt>
          <c:errBars>
            <c:errBarType val="minus"/>
            <c:errValType val="cust"/>
            <c:noEndCap val="0"/>
            <c:plus>
              <c:numRef>
                <c:f>'source data 7C'!$I$23:$I$26</c:f>
                <c:numCache>
                  <c:formatCode>General</c:formatCode>
                  <c:ptCount val="4"/>
                  <c:pt idx="0">
                    <c:v>2.9506641863258621E-2</c:v>
                  </c:pt>
                  <c:pt idx="1">
                    <c:v>4.5768016235446837E-2</c:v>
                  </c:pt>
                  <c:pt idx="2">
                    <c:v>6.3935934294308541E-3</c:v>
                  </c:pt>
                  <c:pt idx="3">
                    <c:v>1.774730463279111E-2</c:v>
                  </c:pt>
                </c:numCache>
              </c:numRef>
            </c:plus>
            <c:minus>
              <c:numRef>
                <c:f>'source data 7C'!$I$23:$I$26</c:f>
                <c:numCache>
                  <c:formatCode>General</c:formatCode>
                  <c:ptCount val="4"/>
                  <c:pt idx="0">
                    <c:v>2.9506641863258621E-2</c:v>
                  </c:pt>
                  <c:pt idx="1">
                    <c:v>4.5768016235446837E-2</c:v>
                  </c:pt>
                  <c:pt idx="2">
                    <c:v>6.3935934294308541E-3</c:v>
                  </c:pt>
                  <c:pt idx="3">
                    <c:v>1.774730463279111E-2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7C'!$G$23:$G$26</c:f>
              <c:strCache>
                <c:ptCount val="4"/>
                <c:pt idx="0">
                  <c:v>WT</c:v>
                </c:pt>
                <c:pt idx="1">
                  <c:v>R22A</c:v>
                </c:pt>
                <c:pt idx="2">
                  <c:v>V58E</c:v>
                </c:pt>
                <c:pt idx="3">
                  <c:v>4A</c:v>
                </c:pt>
              </c:strCache>
            </c:strRef>
          </c:cat>
          <c:val>
            <c:numRef>
              <c:f>'source data 7C'!$H$23:$H$26</c:f>
              <c:numCache>
                <c:formatCode>General</c:formatCode>
                <c:ptCount val="4"/>
                <c:pt idx="0">
                  <c:v>-0.27334038218860129</c:v>
                </c:pt>
                <c:pt idx="1">
                  <c:v>-9.0007680627150616E-2</c:v>
                </c:pt>
                <c:pt idx="2">
                  <c:v>-0.39394379532961676</c:v>
                </c:pt>
                <c:pt idx="3">
                  <c:v>-0.1850092852235202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9-174E-87F7-27C113D35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996903519"/>
        <c:axId val="1996905231"/>
      </c:barChart>
      <c:catAx>
        <c:axId val="1996903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996905231"/>
        <c:crosses val="autoZero"/>
        <c:auto val="1"/>
        <c:lblAlgn val="ctr"/>
        <c:lblOffset val="100"/>
        <c:noMultiLvlLbl val="0"/>
      </c:catAx>
      <c:valAx>
        <c:axId val="1996905231"/>
        <c:scaling>
          <c:orientation val="minMax"/>
          <c:min val="-0.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996903519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17</xdr:row>
      <xdr:rowOff>57150</xdr:rowOff>
    </xdr:from>
    <xdr:to>
      <xdr:col>15</xdr:col>
      <xdr:colOff>6350</xdr:colOff>
      <xdr:row>30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83CFBF-9906-8EBD-554B-9C7BE5FE13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C023-309D-2A41-A80D-A704E7F816AA}">
  <dimension ref="B3:L98"/>
  <sheetViews>
    <sheetView tabSelected="1" workbookViewId="0">
      <selection activeCell="H42" sqref="H42"/>
    </sheetView>
  </sheetViews>
  <sheetFormatPr baseColWidth="10" defaultRowHeight="16" x14ac:dyDescent="0.2"/>
  <cols>
    <col min="7" max="7" width="10" customWidth="1"/>
    <col min="8" max="8" width="15.6640625" bestFit="1" customWidth="1"/>
    <col min="9" max="9" width="15.83203125" style="7" customWidth="1"/>
    <col min="10" max="10" width="12.1640625" style="7" bestFit="1" customWidth="1"/>
    <col min="11" max="11" width="16.83203125" style="7" bestFit="1" customWidth="1"/>
    <col min="12" max="12" width="10.83203125" style="7"/>
  </cols>
  <sheetData>
    <row r="3" spans="2:12" x14ac:dyDescent="0.2">
      <c r="B3" s="5" t="s">
        <v>33</v>
      </c>
    </row>
    <row r="6" spans="2:12" x14ac:dyDescent="0.2">
      <c r="B6" s="5" t="s">
        <v>16</v>
      </c>
      <c r="G6" s="5" t="s">
        <v>20</v>
      </c>
    </row>
    <row r="8" spans="2:12" x14ac:dyDescent="0.2">
      <c r="B8" s="5"/>
      <c r="C8" s="6" t="s">
        <v>1</v>
      </c>
      <c r="D8" s="5"/>
      <c r="H8" s="6" t="s">
        <v>1</v>
      </c>
      <c r="I8" s="10" t="s">
        <v>11</v>
      </c>
      <c r="J8" s="10" t="s">
        <v>0</v>
      </c>
      <c r="K8" s="10" t="s">
        <v>28</v>
      </c>
      <c r="L8" s="10" t="s">
        <v>29</v>
      </c>
    </row>
    <row r="9" spans="2:12" x14ac:dyDescent="0.2">
      <c r="B9" s="7" t="s">
        <v>7</v>
      </c>
      <c r="C9">
        <v>0.79361177173692321</v>
      </c>
      <c r="G9" s="7" t="s">
        <v>7</v>
      </c>
      <c r="H9">
        <f>AVERAGE(C9,C18,C27)</f>
        <v>0.82740158009359277</v>
      </c>
      <c r="I9" s="7">
        <f>LOG(H9,2)</f>
        <v>-0.27334038218860129</v>
      </c>
      <c r="J9" s="7">
        <f>STDEV(C9,C18,C27)/SQRT(3)</f>
        <v>1.6954057014524956E-2</v>
      </c>
      <c r="K9" s="7">
        <f>J9/H9</f>
        <v>2.0490723516151822E-2</v>
      </c>
      <c r="L9" s="7">
        <f>1.44*K9</f>
        <v>2.9506641863258621E-2</v>
      </c>
    </row>
    <row r="10" spans="2:12" x14ac:dyDescent="0.2">
      <c r="B10" s="7" t="s">
        <v>3</v>
      </c>
      <c r="C10">
        <v>0.93112710309493962</v>
      </c>
      <c r="G10" s="7" t="s">
        <v>3</v>
      </c>
      <c r="H10">
        <f>AVERAGE(C10,C19,C28)</f>
        <v>0.93951774739136518</v>
      </c>
      <c r="I10" s="7">
        <f>LOG(H10,2)</f>
        <v>-9.0007680627150616E-2</v>
      </c>
      <c r="J10" s="7">
        <f>STDEV(C10,C19,C28)/SQRT(3)</f>
        <v>2.9861016330623921E-2</v>
      </c>
      <c r="K10" s="7">
        <f>J10/H10</f>
        <v>3.1783344607949196E-2</v>
      </c>
      <c r="L10" s="7">
        <f>1.44*K10</f>
        <v>4.5768016235446837E-2</v>
      </c>
    </row>
    <row r="11" spans="2:12" x14ac:dyDescent="0.2">
      <c r="B11" s="7" t="s">
        <v>4</v>
      </c>
      <c r="C11">
        <v>0.7592390548720731</v>
      </c>
      <c r="G11" s="7" t="s">
        <v>4</v>
      </c>
      <c r="H11">
        <f>AVERAGE(C11,C20,C29)</f>
        <v>0.76104633876822902</v>
      </c>
      <c r="I11" s="7">
        <f>LOG(H11,2)</f>
        <v>-0.39394379532961676</v>
      </c>
      <c r="J11" s="7">
        <f>STDEV(C11,C20,C29)/SQRT(3)</f>
        <v>3.3790422715562203E-3</v>
      </c>
      <c r="K11" s="7">
        <f>J11/H11</f>
        <v>4.4399954371047599E-3</v>
      </c>
      <c r="L11" s="7">
        <f>1.44*K11</f>
        <v>6.3935934294308541E-3</v>
      </c>
    </row>
    <row r="12" spans="2:12" x14ac:dyDescent="0.2">
      <c r="B12" s="7" t="s">
        <v>5</v>
      </c>
      <c r="C12">
        <v>0.86296595327414927</v>
      </c>
      <c r="G12" s="7" t="s">
        <v>5</v>
      </c>
      <c r="H12">
        <f>AVERAGE(C12,C21,C30)</f>
        <v>0.87964341449588745</v>
      </c>
      <c r="I12" s="7">
        <f>LOG(H12,2)</f>
        <v>-0.1850092852235202</v>
      </c>
      <c r="J12" s="7">
        <f>STDEV(C12,C21,C30)/SQRT(3)</f>
        <v>1.084118030922712E-2</v>
      </c>
      <c r="K12" s="7">
        <f>J12/H12</f>
        <v>1.2324517106104937E-2</v>
      </c>
      <c r="L12" s="7">
        <f>1.44*K12</f>
        <v>1.774730463279111E-2</v>
      </c>
    </row>
    <row r="14" spans="2:12" x14ac:dyDescent="0.2">
      <c r="B14" s="5"/>
      <c r="C14" s="5"/>
      <c r="D14" s="5"/>
    </row>
    <row r="15" spans="2:12" x14ac:dyDescent="0.2">
      <c r="B15" s="5" t="s">
        <v>18</v>
      </c>
    </row>
    <row r="17" spans="2:9" x14ac:dyDescent="0.2">
      <c r="B17" s="5"/>
      <c r="C17" s="6" t="s">
        <v>1</v>
      </c>
    </row>
    <row r="18" spans="2:9" x14ac:dyDescent="0.2">
      <c r="B18" s="7" t="s">
        <v>7</v>
      </c>
      <c r="C18">
        <v>0.84184560969946531</v>
      </c>
    </row>
    <row r="19" spans="2:9" x14ac:dyDescent="0.2">
      <c r="B19" s="7" t="s">
        <v>3</v>
      </c>
      <c r="C19">
        <v>0.89250527027900139</v>
      </c>
    </row>
    <row r="20" spans="2:9" x14ac:dyDescent="0.2">
      <c r="B20" s="7" t="s">
        <v>4</v>
      </c>
      <c r="C20">
        <v>0.75631047065709855</v>
      </c>
      <c r="G20" s="5" t="s">
        <v>31</v>
      </c>
    </row>
    <row r="21" spans="2:9" x14ac:dyDescent="0.2">
      <c r="B21" s="7" t="s">
        <v>5</v>
      </c>
      <c r="C21">
        <v>0.87598254982651502</v>
      </c>
    </row>
    <row r="22" spans="2:9" x14ac:dyDescent="0.2">
      <c r="H22" t="s">
        <v>11</v>
      </c>
      <c r="I22" s="7" t="s">
        <v>32</v>
      </c>
    </row>
    <row r="23" spans="2:9" x14ac:dyDescent="0.2">
      <c r="D23" s="5"/>
      <c r="G23" s="7" t="s">
        <v>7</v>
      </c>
      <c r="H23">
        <f>I9</f>
        <v>-0.27334038218860129</v>
      </c>
      <c r="I23" s="7">
        <f>L9</f>
        <v>2.9506641863258621E-2</v>
      </c>
    </row>
    <row r="24" spans="2:9" x14ac:dyDescent="0.2">
      <c r="B24" s="5" t="s">
        <v>17</v>
      </c>
      <c r="G24" s="7" t="s">
        <v>3</v>
      </c>
      <c r="H24">
        <f>I10</f>
        <v>-9.0007680627150616E-2</v>
      </c>
      <c r="I24" s="7">
        <f>L10</f>
        <v>4.5768016235446837E-2</v>
      </c>
    </row>
    <row r="25" spans="2:9" x14ac:dyDescent="0.2">
      <c r="G25" s="7" t="s">
        <v>4</v>
      </c>
      <c r="H25">
        <f>I11</f>
        <v>-0.39394379532961676</v>
      </c>
      <c r="I25" s="7">
        <f>L11</f>
        <v>6.3935934294308541E-3</v>
      </c>
    </row>
    <row r="26" spans="2:9" x14ac:dyDescent="0.2">
      <c r="B26" s="5"/>
      <c r="C26" s="6" t="s">
        <v>1</v>
      </c>
      <c r="G26" s="7" t="s">
        <v>5</v>
      </c>
      <c r="H26">
        <f>I12</f>
        <v>-0.1850092852235202</v>
      </c>
      <c r="I26" s="7">
        <f>L12</f>
        <v>1.774730463279111E-2</v>
      </c>
    </row>
    <row r="27" spans="2:9" x14ac:dyDescent="0.2">
      <c r="B27" s="7" t="s">
        <v>7</v>
      </c>
      <c r="C27">
        <v>0.84674735884439001</v>
      </c>
    </row>
    <row r="28" spans="2:9" x14ac:dyDescent="0.2">
      <c r="B28" s="7" t="s">
        <v>3</v>
      </c>
      <c r="C28">
        <v>0.99492086880015462</v>
      </c>
    </row>
    <row r="29" spans="2:9" x14ac:dyDescent="0.2">
      <c r="B29" s="7" t="s">
        <v>4</v>
      </c>
      <c r="C29">
        <v>0.76758949077551542</v>
      </c>
    </row>
    <row r="30" spans="2:9" x14ac:dyDescent="0.2">
      <c r="B30" s="7" t="s">
        <v>5</v>
      </c>
      <c r="C30">
        <v>0.89998174038699763</v>
      </c>
    </row>
    <row r="45" spans="3:5" x14ac:dyDescent="0.2">
      <c r="C45" s="5"/>
      <c r="D45" s="5"/>
      <c r="E45" s="5"/>
    </row>
    <row r="98" spans="3:3" x14ac:dyDescent="0.2">
      <c r="C98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6D37-2B1D-BE4E-B665-738314ADB7AD}">
  <dimension ref="A1:M36"/>
  <sheetViews>
    <sheetView workbookViewId="0">
      <selection activeCell="D2" sqref="D2:I2"/>
    </sheetView>
  </sheetViews>
  <sheetFormatPr baseColWidth="10" defaultRowHeight="16" x14ac:dyDescent="0.2"/>
  <cols>
    <col min="3" max="3" width="24.83203125" bestFit="1" customWidth="1"/>
  </cols>
  <sheetData>
    <row r="1" spans="1:13" x14ac:dyDescent="0.2">
      <c r="A1" s="8" t="s">
        <v>12</v>
      </c>
    </row>
    <row r="2" spans="1:13" x14ac:dyDescent="0.2">
      <c r="C2" s="4"/>
      <c r="D2" s="1">
        <v>488</v>
      </c>
      <c r="E2" s="1">
        <v>561</v>
      </c>
      <c r="F2" s="2" t="s">
        <v>9</v>
      </c>
      <c r="G2" s="2" t="s">
        <v>10</v>
      </c>
      <c r="H2" s="1" t="s">
        <v>22</v>
      </c>
      <c r="I2" s="1" t="s">
        <v>1</v>
      </c>
    </row>
    <row r="3" spans="1:13" x14ac:dyDescent="0.2">
      <c r="B3" t="s">
        <v>2</v>
      </c>
      <c r="C3" s="7" t="s">
        <v>8</v>
      </c>
      <c r="D3">
        <v>277</v>
      </c>
      <c r="E3">
        <v>49.5</v>
      </c>
    </row>
    <row r="4" spans="1:13" x14ac:dyDescent="0.2">
      <c r="B4" t="s">
        <v>2</v>
      </c>
      <c r="C4" s="7" t="s">
        <v>7</v>
      </c>
      <c r="D4">
        <v>23360</v>
      </c>
      <c r="E4">
        <v>3480</v>
      </c>
      <c r="F4">
        <f t="shared" ref="F4:G7" si="0">D4-D$3</f>
        <v>23083</v>
      </c>
      <c r="G4">
        <f t="shared" si="0"/>
        <v>3430.5</v>
      </c>
      <c r="H4" s="3">
        <f t="shared" ref="H4:H5" si="1">G4/F4</f>
        <v>0.1486158644890179</v>
      </c>
    </row>
    <row r="5" spans="1:13" x14ac:dyDescent="0.2">
      <c r="B5" t="s">
        <v>2</v>
      </c>
      <c r="C5" s="7" t="s">
        <v>3</v>
      </c>
      <c r="D5">
        <v>25320</v>
      </c>
      <c r="E5">
        <v>3808</v>
      </c>
      <c r="F5">
        <f t="shared" si="0"/>
        <v>25043</v>
      </c>
      <c r="G5">
        <f t="shared" si="0"/>
        <v>3758.5</v>
      </c>
      <c r="H5" s="3">
        <f t="shared" si="1"/>
        <v>0.15008185920217226</v>
      </c>
    </row>
    <row r="6" spans="1:13" x14ac:dyDescent="0.2">
      <c r="B6" t="s">
        <v>2</v>
      </c>
      <c r="C6" s="7" t="s">
        <v>4</v>
      </c>
      <c r="D6">
        <v>27358</v>
      </c>
      <c r="E6">
        <v>4090</v>
      </c>
      <c r="F6">
        <f t="shared" si="0"/>
        <v>27081</v>
      </c>
      <c r="G6">
        <f t="shared" si="0"/>
        <v>4040.5</v>
      </c>
      <c r="H6" s="3">
        <f>G6/F6</f>
        <v>0.14920054650862227</v>
      </c>
      <c r="L6" s="5" t="s">
        <v>19</v>
      </c>
    </row>
    <row r="7" spans="1:13" x14ac:dyDescent="0.2">
      <c r="B7" t="s">
        <v>2</v>
      </c>
      <c r="C7" s="7" t="s">
        <v>5</v>
      </c>
      <c r="D7">
        <v>26177</v>
      </c>
      <c r="E7">
        <v>3845</v>
      </c>
      <c r="F7">
        <f t="shared" si="0"/>
        <v>25900</v>
      </c>
      <c r="G7">
        <f t="shared" si="0"/>
        <v>3795.5</v>
      </c>
      <c r="H7" s="3">
        <f>G7/F7</f>
        <v>0.14654440154440154</v>
      </c>
    </row>
    <row r="8" spans="1:13" x14ac:dyDescent="0.2">
      <c r="B8" t="s">
        <v>6</v>
      </c>
      <c r="C8" s="7" t="s">
        <v>8</v>
      </c>
      <c r="D8">
        <v>1021</v>
      </c>
      <c r="E8">
        <v>407</v>
      </c>
      <c r="L8" s="5"/>
      <c r="M8" s="6" t="s">
        <v>1</v>
      </c>
    </row>
    <row r="9" spans="1:13" x14ac:dyDescent="0.2">
      <c r="B9" t="s">
        <v>6</v>
      </c>
      <c r="C9" s="7" t="s">
        <v>7</v>
      </c>
      <c r="D9">
        <v>13533</v>
      </c>
      <c r="E9">
        <v>1873</v>
      </c>
      <c r="F9">
        <f t="shared" ref="F9:G12" si="2">D9-D$8</f>
        <v>12512</v>
      </c>
      <c r="G9">
        <f t="shared" si="2"/>
        <v>1466</v>
      </c>
      <c r="H9" s="3">
        <f t="shared" ref="H9:H10" si="3">G9/F9</f>
        <v>0.11716751918158567</v>
      </c>
      <c r="I9">
        <f>H9/H4</f>
        <v>0.78839173451932432</v>
      </c>
      <c r="L9" s="7" t="s">
        <v>7</v>
      </c>
      <c r="M9">
        <f>AVERAGE(I9,I21,I33)</f>
        <v>0.79361177173692321</v>
      </c>
    </row>
    <row r="10" spans="1:13" x14ac:dyDescent="0.2">
      <c r="B10" t="s">
        <v>6</v>
      </c>
      <c r="C10" s="7" t="s">
        <v>3</v>
      </c>
      <c r="D10">
        <v>17519</v>
      </c>
      <c r="E10">
        <v>2518</v>
      </c>
      <c r="F10">
        <f t="shared" si="2"/>
        <v>16498</v>
      </c>
      <c r="G10">
        <f t="shared" si="2"/>
        <v>2111</v>
      </c>
      <c r="H10" s="3">
        <f t="shared" si="3"/>
        <v>0.12795490362468179</v>
      </c>
      <c r="I10">
        <f>H10/H5</f>
        <v>0.85256742090538939</v>
      </c>
      <c r="L10" s="7" t="s">
        <v>3</v>
      </c>
      <c r="M10">
        <f>AVERAGE(I10,I22,I34)</f>
        <v>0.93112710309493962</v>
      </c>
    </row>
    <row r="11" spans="1:13" x14ac:dyDescent="0.2">
      <c r="B11" t="s">
        <v>6</v>
      </c>
      <c r="C11" s="7" t="s">
        <v>4</v>
      </c>
      <c r="D11">
        <v>17813</v>
      </c>
      <c r="E11">
        <v>2090</v>
      </c>
      <c r="F11">
        <f t="shared" si="2"/>
        <v>16792</v>
      </c>
      <c r="G11">
        <f t="shared" si="2"/>
        <v>1683</v>
      </c>
      <c r="H11" s="3">
        <f>G11/F11</f>
        <v>0.10022629823725583</v>
      </c>
      <c r="I11">
        <f>H11/H6</f>
        <v>0.67175557048957435</v>
      </c>
      <c r="L11" s="7" t="s">
        <v>4</v>
      </c>
      <c r="M11">
        <f>AVERAGE(I11,I23,I35)</f>
        <v>0.7592390548720731</v>
      </c>
    </row>
    <row r="12" spans="1:13" x14ac:dyDescent="0.2">
      <c r="B12" t="s">
        <v>6</v>
      </c>
      <c r="C12" s="7" t="s">
        <v>5</v>
      </c>
      <c r="D12">
        <v>17684</v>
      </c>
      <c r="E12">
        <v>2284</v>
      </c>
      <c r="F12">
        <f t="shared" si="2"/>
        <v>16663</v>
      </c>
      <c r="G12">
        <f t="shared" si="2"/>
        <v>1877</v>
      </c>
      <c r="H12" s="3">
        <f>G12/F12</f>
        <v>0.11264478185200744</v>
      </c>
      <c r="I12">
        <f>H12/H7</f>
        <v>0.76867338953154862</v>
      </c>
      <c r="L12" s="7" t="s">
        <v>5</v>
      </c>
      <c r="M12">
        <f>AVERAGE(I12,I24,I36)</f>
        <v>0.86296595327414927</v>
      </c>
    </row>
    <row r="13" spans="1:13" x14ac:dyDescent="0.2">
      <c r="C13" s="7"/>
      <c r="H13" s="3"/>
    </row>
    <row r="14" spans="1:13" x14ac:dyDescent="0.2">
      <c r="A14" s="8" t="s">
        <v>13</v>
      </c>
      <c r="C14" s="7"/>
      <c r="H14" s="3"/>
    </row>
    <row r="15" spans="1:13" x14ac:dyDescent="0.2">
      <c r="B15" t="s">
        <v>2</v>
      </c>
      <c r="C15" s="7" t="s">
        <v>8</v>
      </c>
      <c r="D15">
        <v>914</v>
      </c>
      <c r="E15">
        <v>338</v>
      </c>
    </row>
    <row r="16" spans="1:13" x14ac:dyDescent="0.2">
      <c r="B16" t="s">
        <v>2</v>
      </c>
      <c r="C16" s="7" t="s">
        <v>7</v>
      </c>
      <c r="D16">
        <v>23779</v>
      </c>
      <c r="E16">
        <v>3552</v>
      </c>
      <c r="F16">
        <f t="shared" ref="F16:G19" si="4">D16-D$15</f>
        <v>22865</v>
      </c>
      <c r="G16">
        <f t="shared" si="4"/>
        <v>3214</v>
      </c>
      <c r="H16" s="3">
        <f t="shared" ref="H16:H17" si="5">G16/F16</f>
        <v>0.14056418106275967</v>
      </c>
    </row>
    <row r="17" spans="1:9" x14ac:dyDescent="0.2">
      <c r="B17" t="s">
        <v>2</v>
      </c>
      <c r="C17" s="7" t="s">
        <v>3</v>
      </c>
      <c r="D17">
        <v>26808</v>
      </c>
      <c r="E17">
        <v>3872</v>
      </c>
      <c r="F17">
        <f t="shared" si="4"/>
        <v>25894</v>
      </c>
      <c r="G17">
        <f t="shared" si="4"/>
        <v>3534</v>
      </c>
      <c r="H17" s="3">
        <f t="shared" si="5"/>
        <v>0.13647949331891557</v>
      </c>
    </row>
    <row r="18" spans="1:9" x14ac:dyDescent="0.2">
      <c r="B18" t="s">
        <v>2</v>
      </c>
      <c r="C18" s="7" t="s">
        <v>4</v>
      </c>
      <c r="D18">
        <v>29418</v>
      </c>
      <c r="E18">
        <v>3748</v>
      </c>
      <c r="F18">
        <f t="shared" si="4"/>
        <v>28504</v>
      </c>
      <c r="G18">
        <f t="shared" si="4"/>
        <v>3410</v>
      </c>
      <c r="H18" s="3">
        <f>G18/F18</f>
        <v>0.119632332304238</v>
      </c>
    </row>
    <row r="19" spans="1:9" x14ac:dyDescent="0.2">
      <c r="B19" t="s">
        <v>2</v>
      </c>
      <c r="C19" s="7" t="s">
        <v>5</v>
      </c>
      <c r="D19">
        <v>28210</v>
      </c>
      <c r="E19">
        <v>3674</v>
      </c>
      <c r="F19">
        <f t="shared" si="4"/>
        <v>27296</v>
      </c>
      <c r="G19">
        <f t="shared" si="4"/>
        <v>3336</v>
      </c>
      <c r="H19" s="3">
        <f>G19/F19</f>
        <v>0.12221570926143024</v>
      </c>
    </row>
    <row r="20" spans="1:9" x14ac:dyDescent="0.2">
      <c r="B20" t="s">
        <v>6</v>
      </c>
      <c r="C20" s="7" t="s">
        <v>8</v>
      </c>
      <c r="D20">
        <v>776</v>
      </c>
      <c r="E20">
        <v>307</v>
      </c>
    </row>
    <row r="21" spans="1:9" x14ac:dyDescent="0.2">
      <c r="B21" t="s">
        <v>6</v>
      </c>
      <c r="C21" s="7" t="s">
        <v>7</v>
      </c>
      <c r="D21">
        <v>13791</v>
      </c>
      <c r="E21">
        <v>1786</v>
      </c>
      <c r="F21">
        <f t="shared" ref="F21:G24" si="6">D21-D$20</f>
        <v>13015</v>
      </c>
      <c r="G21">
        <f t="shared" si="6"/>
        <v>1479</v>
      </c>
      <c r="H21" s="3">
        <f t="shared" ref="H21:H22" si="7">G21/F21</f>
        <v>0.1136381098732232</v>
      </c>
      <c r="I21">
        <f>H21/H16</f>
        <v>0.80844286939989074</v>
      </c>
    </row>
    <row r="22" spans="1:9" x14ac:dyDescent="0.2">
      <c r="B22" t="s">
        <v>6</v>
      </c>
      <c r="C22" s="7" t="s">
        <v>3</v>
      </c>
      <c r="D22">
        <v>18348</v>
      </c>
      <c r="E22">
        <v>2657</v>
      </c>
      <c r="F22">
        <f t="shared" si="6"/>
        <v>17572</v>
      </c>
      <c r="G22">
        <f t="shared" si="6"/>
        <v>2350</v>
      </c>
      <c r="H22" s="3">
        <f t="shared" si="7"/>
        <v>0.13373548827680401</v>
      </c>
      <c r="I22">
        <f>H22/H17</f>
        <v>0.97989437844922556</v>
      </c>
    </row>
    <row r="23" spans="1:9" x14ac:dyDescent="0.2">
      <c r="B23" t="s">
        <v>6</v>
      </c>
      <c r="C23" s="7" t="s">
        <v>4</v>
      </c>
      <c r="D23">
        <v>17858</v>
      </c>
      <c r="E23">
        <v>2137</v>
      </c>
      <c r="F23">
        <f t="shared" si="6"/>
        <v>17082</v>
      </c>
      <c r="G23">
        <f t="shared" si="6"/>
        <v>1830</v>
      </c>
      <c r="H23" s="3">
        <f>G23/F23</f>
        <v>0.10713031260976466</v>
      </c>
      <c r="I23">
        <f>H23/H18</f>
        <v>0.89549631396737006</v>
      </c>
    </row>
    <row r="24" spans="1:9" x14ac:dyDescent="0.2">
      <c r="B24" t="s">
        <v>6</v>
      </c>
      <c r="C24" s="7" t="s">
        <v>5</v>
      </c>
      <c r="D24">
        <v>18469</v>
      </c>
      <c r="E24">
        <v>2500</v>
      </c>
      <c r="F24">
        <f t="shared" si="6"/>
        <v>17693</v>
      </c>
      <c r="G24">
        <f t="shared" si="6"/>
        <v>2193</v>
      </c>
      <c r="H24" s="3">
        <f>G24/F24</f>
        <v>0.12394732380037303</v>
      </c>
      <c r="I24">
        <f>H24/H19</f>
        <v>1.0141685103282321</v>
      </c>
    </row>
    <row r="25" spans="1:9" x14ac:dyDescent="0.2">
      <c r="C25" s="7"/>
      <c r="H25" s="3"/>
    </row>
    <row r="26" spans="1:9" x14ac:dyDescent="0.2">
      <c r="A26" s="8" t="s">
        <v>14</v>
      </c>
      <c r="C26" s="7"/>
      <c r="H26" s="3"/>
    </row>
    <row r="27" spans="1:9" x14ac:dyDescent="0.2">
      <c r="B27" t="s">
        <v>2</v>
      </c>
      <c r="C27" s="7" t="s">
        <v>8</v>
      </c>
      <c r="D27">
        <v>1057</v>
      </c>
      <c r="E27">
        <v>434</v>
      </c>
    </row>
    <row r="28" spans="1:9" x14ac:dyDescent="0.2">
      <c r="B28" t="s">
        <v>2</v>
      </c>
      <c r="C28" s="7" t="s">
        <v>7</v>
      </c>
      <c r="D28">
        <v>24891</v>
      </c>
      <c r="E28">
        <v>4050</v>
      </c>
      <c r="F28">
        <f t="shared" ref="F28:G31" si="8">D28-D$27</f>
        <v>23834</v>
      </c>
      <c r="G28">
        <f t="shared" si="8"/>
        <v>3616</v>
      </c>
      <c r="H28" s="3">
        <f t="shared" ref="H28:H29" si="9">G28/F28</f>
        <v>0.15171603591507929</v>
      </c>
    </row>
    <row r="29" spans="1:9" x14ac:dyDescent="0.2">
      <c r="B29" t="s">
        <v>2</v>
      </c>
      <c r="C29" s="7" t="s">
        <v>3</v>
      </c>
      <c r="D29">
        <v>29233</v>
      </c>
      <c r="E29">
        <v>4450</v>
      </c>
      <c r="F29">
        <f t="shared" si="8"/>
        <v>28176</v>
      </c>
      <c r="G29">
        <f t="shared" si="8"/>
        <v>4016</v>
      </c>
      <c r="H29" s="3">
        <f t="shared" si="9"/>
        <v>0.14253265190232822</v>
      </c>
    </row>
    <row r="30" spans="1:9" x14ac:dyDescent="0.2">
      <c r="B30" t="s">
        <v>2</v>
      </c>
      <c r="C30" s="7" t="s">
        <v>4</v>
      </c>
      <c r="D30">
        <v>30781</v>
      </c>
      <c r="E30">
        <v>4650</v>
      </c>
      <c r="F30">
        <f t="shared" si="8"/>
        <v>29724</v>
      </c>
      <c r="G30">
        <f t="shared" si="8"/>
        <v>4216</v>
      </c>
      <c r="H30" s="3">
        <f>G30/F30</f>
        <v>0.14183824518907281</v>
      </c>
    </row>
    <row r="31" spans="1:9" x14ac:dyDescent="0.2">
      <c r="B31" t="s">
        <v>2</v>
      </c>
      <c r="C31" s="7" t="s">
        <v>5</v>
      </c>
      <c r="D31">
        <v>30125</v>
      </c>
      <c r="E31">
        <v>4650</v>
      </c>
      <c r="F31">
        <f t="shared" si="8"/>
        <v>29068</v>
      </c>
      <c r="G31">
        <f t="shared" si="8"/>
        <v>4216</v>
      </c>
      <c r="H31" s="3">
        <f>G31/F31</f>
        <v>0.14503921838447778</v>
      </c>
    </row>
    <row r="32" spans="1:9" x14ac:dyDescent="0.2">
      <c r="B32" t="s">
        <v>6</v>
      </c>
      <c r="C32" s="7" t="s">
        <v>8</v>
      </c>
      <c r="D32">
        <v>859</v>
      </c>
      <c r="E32">
        <v>345</v>
      </c>
    </row>
    <row r="33" spans="2:9" x14ac:dyDescent="0.2">
      <c r="B33" t="s">
        <v>6</v>
      </c>
      <c r="C33" s="7" t="s">
        <v>7</v>
      </c>
      <c r="D33">
        <v>13680</v>
      </c>
      <c r="E33">
        <v>1870</v>
      </c>
      <c r="F33">
        <f t="shared" ref="F33:G36" si="10">D33-D$32</f>
        <v>12821</v>
      </c>
      <c r="G33">
        <f t="shared" si="10"/>
        <v>1525</v>
      </c>
      <c r="H33" s="3">
        <f t="shared" ref="H33:H34" si="11">G33/F33</f>
        <v>0.11894548007175727</v>
      </c>
      <c r="I33">
        <f>H33/H28</f>
        <v>0.78400071129155502</v>
      </c>
    </row>
    <row r="34" spans="2:9" x14ac:dyDescent="0.2">
      <c r="B34" t="s">
        <v>6</v>
      </c>
      <c r="C34" s="7" t="s">
        <v>3</v>
      </c>
      <c r="D34">
        <v>17484</v>
      </c>
      <c r="E34">
        <v>2622</v>
      </c>
      <c r="F34">
        <f t="shared" si="10"/>
        <v>16625</v>
      </c>
      <c r="G34">
        <f t="shared" si="10"/>
        <v>2277</v>
      </c>
      <c r="H34" s="3">
        <f t="shared" si="11"/>
        <v>0.13696240601503759</v>
      </c>
      <c r="I34">
        <f>H34/H29</f>
        <v>0.96091950993020403</v>
      </c>
    </row>
    <row r="35" spans="2:9" x14ac:dyDescent="0.2">
      <c r="B35" t="s">
        <v>6</v>
      </c>
      <c r="C35" s="7" t="s">
        <v>4</v>
      </c>
      <c r="D35">
        <v>18106</v>
      </c>
      <c r="E35">
        <v>2083</v>
      </c>
      <c r="F35">
        <f t="shared" si="10"/>
        <v>17247</v>
      </c>
      <c r="G35">
        <f t="shared" si="10"/>
        <v>1738</v>
      </c>
      <c r="H35" s="3">
        <f>G35/F35</f>
        <v>0.10077114860555458</v>
      </c>
      <c r="I35">
        <f>H35/H30</f>
        <v>0.71046528015927524</v>
      </c>
    </row>
    <row r="36" spans="2:9" x14ac:dyDescent="0.2">
      <c r="B36" t="s">
        <v>6</v>
      </c>
      <c r="C36" s="7" t="s">
        <v>5</v>
      </c>
      <c r="D36">
        <v>17453</v>
      </c>
      <c r="E36">
        <v>2285</v>
      </c>
      <c r="F36">
        <f t="shared" si="10"/>
        <v>16594</v>
      </c>
      <c r="G36">
        <f t="shared" si="10"/>
        <v>1940</v>
      </c>
      <c r="H36" s="3">
        <f>G36/F36</f>
        <v>0.11690972640713511</v>
      </c>
      <c r="I36">
        <f>H36/H31</f>
        <v>0.80605595996266677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6ED5-6355-8841-8CA1-CC06FAF4E272}">
  <dimension ref="A1:N36"/>
  <sheetViews>
    <sheetView workbookViewId="0">
      <selection activeCell="D2" sqref="D2:I2"/>
    </sheetView>
  </sheetViews>
  <sheetFormatPr baseColWidth="10" defaultRowHeight="16" x14ac:dyDescent="0.2"/>
  <cols>
    <col min="3" max="3" width="24.83203125" bestFit="1" customWidth="1"/>
  </cols>
  <sheetData>
    <row r="1" spans="1:14" x14ac:dyDescent="0.2">
      <c r="A1" s="8" t="s">
        <v>12</v>
      </c>
    </row>
    <row r="2" spans="1:14" x14ac:dyDescent="0.2">
      <c r="C2" s="4"/>
      <c r="D2" s="1">
        <v>488</v>
      </c>
      <c r="E2" s="1">
        <v>561</v>
      </c>
      <c r="F2" s="2" t="s">
        <v>9</v>
      </c>
      <c r="G2" s="2" t="s">
        <v>10</v>
      </c>
      <c r="H2" s="1" t="s">
        <v>22</v>
      </c>
      <c r="I2" s="1" t="s">
        <v>1</v>
      </c>
    </row>
    <row r="3" spans="1:14" x14ac:dyDescent="0.2">
      <c r="B3" t="s">
        <v>2</v>
      </c>
      <c r="C3" s="7" t="s">
        <v>8</v>
      </c>
      <c r="D3">
        <v>303</v>
      </c>
      <c r="E3">
        <v>51.2</v>
      </c>
    </row>
    <row r="4" spans="1:14" x14ac:dyDescent="0.2">
      <c r="B4" t="s">
        <v>2</v>
      </c>
      <c r="C4" s="7" t="s">
        <v>7</v>
      </c>
      <c r="D4">
        <v>25356</v>
      </c>
      <c r="E4">
        <v>3320</v>
      </c>
      <c r="F4">
        <f t="shared" ref="F4:G7" si="0">D4-D$3</f>
        <v>25053</v>
      </c>
      <c r="G4">
        <f t="shared" si="0"/>
        <v>3268.8</v>
      </c>
      <c r="H4" s="3">
        <f t="shared" ref="H4:H5" si="1">G4/F4</f>
        <v>0.13047539216860257</v>
      </c>
    </row>
    <row r="5" spans="1:14" x14ac:dyDescent="0.2">
      <c r="B5" t="s">
        <v>2</v>
      </c>
      <c r="C5" s="7" t="s">
        <v>3</v>
      </c>
      <c r="D5">
        <v>25899</v>
      </c>
      <c r="E5">
        <v>3788</v>
      </c>
      <c r="F5">
        <f t="shared" si="0"/>
        <v>25596</v>
      </c>
      <c r="G5">
        <f t="shared" si="0"/>
        <v>3736.8</v>
      </c>
      <c r="H5" s="3">
        <f t="shared" si="1"/>
        <v>0.14599156118143461</v>
      </c>
    </row>
    <row r="6" spans="1:14" x14ac:dyDescent="0.2">
      <c r="B6" t="s">
        <v>2</v>
      </c>
      <c r="C6" s="7" t="s">
        <v>4</v>
      </c>
      <c r="D6">
        <v>27728</v>
      </c>
      <c r="E6">
        <v>3767</v>
      </c>
      <c r="F6">
        <f t="shared" si="0"/>
        <v>27425</v>
      </c>
      <c r="G6">
        <f t="shared" si="0"/>
        <v>3715.8</v>
      </c>
      <c r="H6" s="3">
        <f>G6/F6</f>
        <v>0.13548951686417504</v>
      </c>
      <c r="L6" s="5" t="s">
        <v>19</v>
      </c>
    </row>
    <row r="7" spans="1:14" x14ac:dyDescent="0.2">
      <c r="B7" t="s">
        <v>2</v>
      </c>
      <c r="C7" s="7" t="s">
        <v>5</v>
      </c>
      <c r="D7">
        <v>26094</v>
      </c>
      <c r="E7">
        <v>3891</v>
      </c>
      <c r="F7">
        <f t="shared" si="0"/>
        <v>25791</v>
      </c>
      <c r="G7">
        <f t="shared" si="0"/>
        <v>3839.8</v>
      </c>
      <c r="H7" s="3">
        <f>G7/F7</f>
        <v>0.14888139273389944</v>
      </c>
    </row>
    <row r="8" spans="1:14" x14ac:dyDescent="0.2">
      <c r="B8" t="s">
        <v>6</v>
      </c>
      <c r="C8" s="7" t="s">
        <v>8</v>
      </c>
      <c r="D8">
        <v>310</v>
      </c>
      <c r="E8">
        <v>50</v>
      </c>
      <c r="L8" s="5"/>
      <c r="M8" s="6" t="s">
        <v>1</v>
      </c>
      <c r="N8" s="5"/>
    </row>
    <row r="9" spans="1:14" x14ac:dyDescent="0.2">
      <c r="B9" t="s">
        <v>6</v>
      </c>
      <c r="C9" s="7" t="s">
        <v>7</v>
      </c>
      <c r="D9">
        <v>14698</v>
      </c>
      <c r="E9">
        <v>1645</v>
      </c>
      <c r="F9">
        <f t="shared" ref="F9:G12" si="2">D9-D$8</f>
        <v>14388</v>
      </c>
      <c r="G9">
        <f t="shared" si="2"/>
        <v>1595</v>
      </c>
      <c r="H9" s="3">
        <f t="shared" ref="H9:H10" si="3">G9/F9</f>
        <v>0.11085626911314984</v>
      </c>
      <c r="I9">
        <f>H9/H4</f>
        <v>0.84963353832958355</v>
      </c>
      <c r="L9" s="7" t="s">
        <v>7</v>
      </c>
      <c r="M9">
        <f>AVERAGE(I9,I21,I33)</f>
        <v>0.84184560969946531</v>
      </c>
    </row>
    <row r="10" spans="1:14" x14ac:dyDescent="0.2">
      <c r="B10" t="s">
        <v>6</v>
      </c>
      <c r="C10" s="7" t="s">
        <v>3</v>
      </c>
      <c r="D10">
        <v>19708</v>
      </c>
      <c r="E10">
        <v>2763</v>
      </c>
      <c r="F10">
        <f t="shared" si="2"/>
        <v>19398</v>
      </c>
      <c r="G10">
        <f t="shared" si="2"/>
        <v>2713</v>
      </c>
      <c r="H10" s="3">
        <f t="shared" si="3"/>
        <v>0.13985977935869678</v>
      </c>
      <c r="I10">
        <f>H10/H5</f>
        <v>0.95799906670552415</v>
      </c>
      <c r="L10" s="7" t="s">
        <v>3</v>
      </c>
      <c r="M10">
        <f>AVERAGE(I10,I22,I34)</f>
        <v>0.89250527027900139</v>
      </c>
    </row>
    <row r="11" spans="1:14" x14ac:dyDescent="0.2">
      <c r="B11" t="s">
        <v>6</v>
      </c>
      <c r="C11" s="7" t="s">
        <v>4</v>
      </c>
      <c r="D11">
        <v>17857</v>
      </c>
      <c r="E11">
        <v>1959</v>
      </c>
      <c r="F11">
        <f t="shared" si="2"/>
        <v>17547</v>
      </c>
      <c r="G11">
        <f t="shared" si="2"/>
        <v>1909</v>
      </c>
      <c r="H11" s="3">
        <f>G11/F11</f>
        <v>0.10879352595885336</v>
      </c>
      <c r="I11">
        <f>H11/H6</f>
        <v>0.80296637316904917</v>
      </c>
      <c r="L11" s="7" t="s">
        <v>4</v>
      </c>
      <c r="M11">
        <f>AVERAGE(I11,I23,I35)</f>
        <v>0.75631047065709855</v>
      </c>
    </row>
    <row r="12" spans="1:14" x14ac:dyDescent="0.2">
      <c r="B12" t="s">
        <v>6</v>
      </c>
      <c r="C12" s="7" t="s">
        <v>5</v>
      </c>
      <c r="D12">
        <v>18306</v>
      </c>
      <c r="E12">
        <v>2329</v>
      </c>
      <c r="F12">
        <f t="shared" si="2"/>
        <v>17996</v>
      </c>
      <c r="G12">
        <f t="shared" si="2"/>
        <v>2279</v>
      </c>
      <c r="H12" s="3">
        <f>G12/F12</f>
        <v>0.12663925316737051</v>
      </c>
      <c r="I12">
        <f>H12/H7</f>
        <v>0.85060497381104549</v>
      </c>
      <c r="L12" s="7" t="s">
        <v>5</v>
      </c>
      <c r="M12">
        <f>AVERAGE(I12,I24,I36)</f>
        <v>0.87598254982651502</v>
      </c>
    </row>
    <row r="13" spans="1:14" x14ac:dyDescent="0.2">
      <c r="C13" s="7"/>
      <c r="H13" s="3"/>
    </row>
    <row r="14" spans="1:14" x14ac:dyDescent="0.2">
      <c r="A14" s="8" t="s">
        <v>14</v>
      </c>
      <c r="C14" s="7"/>
      <c r="H14" s="3"/>
    </row>
    <row r="15" spans="1:14" x14ac:dyDescent="0.2">
      <c r="B15" t="s">
        <v>2</v>
      </c>
      <c r="C15" s="7" t="s">
        <v>8</v>
      </c>
      <c r="D15">
        <v>342</v>
      </c>
      <c r="E15">
        <v>64</v>
      </c>
    </row>
    <row r="16" spans="1:14" x14ac:dyDescent="0.2">
      <c r="B16" t="s">
        <v>2</v>
      </c>
      <c r="C16" s="7" t="s">
        <v>7</v>
      </c>
      <c r="D16">
        <v>29894</v>
      </c>
      <c r="E16">
        <v>4149</v>
      </c>
      <c r="F16">
        <f t="shared" ref="F16:G19" si="4">D16-D$15</f>
        <v>29552</v>
      </c>
      <c r="G16">
        <f t="shared" si="4"/>
        <v>4085</v>
      </c>
      <c r="H16" s="3">
        <f t="shared" ref="H16:H17" si="5">G16/F16</f>
        <v>0.1382309149972929</v>
      </c>
    </row>
    <row r="17" spans="1:9" x14ac:dyDescent="0.2">
      <c r="B17" t="s">
        <v>2</v>
      </c>
      <c r="C17" s="7" t="s">
        <v>3</v>
      </c>
      <c r="D17">
        <v>31272</v>
      </c>
      <c r="E17">
        <v>5410</v>
      </c>
      <c r="F17">
        <f t="shared" si="4"/>
        <v>30930</v>
      </c>
      <c r="G17">
        <f t="shared" si="4"/>
        <v>5346</v>
      </c>
      <c r="H17" s="3">
        <f t="shared" si="5"/>
        <v>0.17284190106692532</v>
      </c>
    </row>
    <row r="18" spans="1:9" x14ac:dyDescent="0.2">
      <c r="B18" t="s">
        <v>2</v>
      </c>
      <c r="C18" s="7" t="s">
        <v>4</v>
      </c>
      <c r="D18">
        <v>34355</v>
      </c>
      <c r="E18">
        <v>4463</v>
      </c>
      <c r="F18">
        <f t="shared" si="4"/>
        <v>34013</v>
      </c>
      <c r="G18">
        <f t="shared" si="4"/>
        <v>4399</v>
      </c>
      <c r="H18" s="3">
        <f>G18/F18</f>
        <v>0.12933290212565784</v>
      </c>
    </row>
    <row r="19" spans="1:9" x14ac:dyDescent="0.2">
      <c r="B19" t="s">
        <v>2</v>
      </c>
      <c r="C19" s="7" t="s">
        <v>5</v>
      </c>
      <c r="D19">
        <v>31809</v>
      </c>
      <c r="E19">
        <v>4079</v>
      </c>
      <c r="F19">
        <f t="shared" si="4"/>
        <v>31467</v>
      </c>
      <c r="G19">
        <f t="shared" si="4"/>
        <v>4015</v>
      </c>
      <c r="H19" s="3">
        <f>G19/F19</f>
        <v>0.12759398735182889</v>
      </c>
    </row>
    <row r="20" spans="1:9" x14ac:dyDescent="0.2">
      <c r="B20" t="s">
        <v>6</v>
      </c>
      <c r="C20" s="7" t="s">
        <v>8</v>
      </c>
      <c r="D20">
        <v>330</v>
      </c>
      <c r="E20">
        <v>61.5</v>
      </c>
    </row>
    <row r="21" spans="1:9" x14ac:dyDescent="0.2">
      <c r="B21" t="s">
        <v>6</v>
      </c>
      <c r="C21" s="7" t="s">
        <v>7</v>
      </c>
      <c r="D21">
        <v>16189</v>
      </c>
      <c r="E21">
        <v>1817</v>
      </c>
      <c r="F21">
        <f t="shared" ref="F21:G24" si="6">D21-D$20</f>
        <v>15859</v>
      </c>
      <c r="G21">
        <f t="shared" si="6"/>
        <v>1755.5</v>
      </c>
      <c r="H21" s="3">
        <f t="shared" ref="H21:H22" si="7">G21/F21</f>
        <v>0.11069424301658365</v>
      </c>
      <c r="I21">
        <f>H21/H16</f>
        <v>0.80079223246660469</v>
      </c>
    </row>
    <row r="22" spans="1:9" x14ac:dyDescent="0.2">
      <c r="B22" t="s">
        <v>6</v>
      </c>
      <c r="C22" s="7" t="s">
        <v>3</v>
      </c>
      <c r="D22">
        <v>20888</v>
      </c>
      <c r="E22">
        <v>3087</v>
      </c>
      <c r="F22">
        <f t="shared" si="6"/>
        <v>20558</v>
      </c>
      <c r="G22">
        <f t="shared" si="6"/>
        <v>3025.5</v>
      </c>
      <c r="H22" s="3">
        <f t="shared" si="7"/>
        <v>0.14716898530985503</v>
      </c>
      <c r="I22">
        <f>H22/H17</f>
        <v>0.85146590266251698</v>
      </c>
    </row>
    <row r="23" spans="1:9" x14ac:dyDescent="0.2">
      <c r="B23" t="s">
        <v>6</v>
      </c>
      <c r="C23" s="7" t="s">
        <v>4</v>
      </c>
      <c r="D23">
        <v>19270</v>
      </c>
      <c r="E23">
        <v>1918</v>
      </c>
      <c r="F23">
        <f t="shared" si="6"/>
        <v>18940</v>
      </c>
      <c r="G23">
        <f t="shared" si="6"/>
        <v>1856.5</v>
      </c>
      <c r="H23" s="3">
        <f>G23/F23</f>
        <v>9.8020063357972545E-2</v>
      </c>
      <c r="I23">
        <f>H23/H18</f>
        <v>0.75788961468395544</v>
      </c>
    </row>
    <row r="24" spans="1:9" x14ac:dyDescent="0.2">
      <c r="B24" t="s">
        <v>6</v>
      </c>
      <c r="C24" s="7" t="s">
        <v>5</v>
      </c>
      <c r="D24">
        <v>19531</v>
      </c>
      <c r="E24">
        <v>2445</v>
      </c>
      <c r="F24">
        <f t="shared" si="6"/>
        <v>19201</v>
      </c>
      <c r="G24">
        <f t="shared" si="6"/>
        <v>2383.5</v>
      </c>
      <c r="H24" s="3">
        <f>G24/F24</f>
        <v>0.12413415967918337</v>
      </c>
      <c r="I24">
        <f>H24/H19</f>
        <v>0.97288408533620507</v>
      </c>
    </row>
    <row r="25" spans="1:9" x14ac:dyDescent="0.2">
      <c r="C25" s="7"/>
      <c r="H25" s="3"/>
    </row>
    <row r="26" spans="1:9" x14ac:dyDescent="0.2">
      <c r="A26" s="8" t="s">
        <v>15</v>
      </c>
      <c r="C26" s="7"/>
      <c r="H26" s="3"/>
    </row>
    <row r="27" spans="1:9" x14ac:dyDescent="0.2">
      <c r="B27" t="s">
        <v>2</v>
      </c>
      <c r="C27" s="7" t="s">
        <v>8</v>
      </c>
      <c r="D27">
        <v>350</v>
      </c>
      <c r="E27">
        <v>71.099999999999994</v>
      </c>
    </row>
    <row r="28" spans="1:9" x14ac:dyDescent="0.2">
      <c r="B28" t="s">
        <v>2</v>
      </c>
      <c r="C28" s="7" t="s">
        <v>7</v>
      </c>
      <c r="D28">
        <v>30739</v>
      </c>
      <c r="E28">
        <v>4240</v>
      </c>
      <c r="F28">
        <f t="shared" ref="F28:G31" si="8">D28-D$27</f>
        <v>30389</v>
      </c>
      <c r="G28">
        <f t="shared" si="8"/>
        <v>4168.8999999999996</v>
      </c>
      <c r="H28" s="3">
        <f t="shared" ref="H28:H29" si="9">G28/F28</f>
        <v>0.13718450755207476</v>
      </c>
    </row>
    <row r="29" spans="1:9" x14ac:dyDescent="0.2">
      <c r="B29" t="s">
        <v>2</v>
      </c>
      <c r="C29" s="7" t="s">
        <v>3</v>
      </c>
      <c r="D29">
        <v>31172</v>
      </c>
      <c r="E29">
        <v>4927</v>
      </c>
      <c r="F29">
        <f t="shared" si="8"/>
        <v>30822</v>
      </c>
      <c r="G29">
        <f t="shared" si="8"/>
        <v>4855.8999999999996</v>
      </c>
      <c r="H29" s="3">
        <f t="shared" si="9"/>
        <v>0.15754655765362402</v>
      </c>
    </row>
    <row r="30" spans="1:9" x14ac:dyDescent="0.2">
      <c r="B30" t="s">
        <v>2</v>
      </c>
      <c r="C30" s="7" t="s">
        <v>4</v>
      </c>
      <c r="D30">
        <v>34293</v>
      </c>
      <c r="E30">
        <v>5027</v>
      </c>
      <c r="F30">
        <f t="shared" si="8"/>
        <v>33943</v>
      </c>
      <c r="G30">
        <f t="shared" si="8"/>
        <v>4955.8999999999996</v>
      </c>
      <c r="H30" s="3">
        <f>G30/F30</f>
        <v>0.14600654037651356</v>
      </c>
    </row>
    <row r="31" spans="1:9" x14ac:dyDescent="0.2">
      <c r="B31" t="s">
        <v>2</v>
      </c>
      <c r="C31" s="7" t="s">
        <v>5</v>
      </c>
      <c r="D31">
        <v>31803</v>
      </c>
      <c r="E31">
        <v>5097</v>
      </c>
      <c r="F31">
        <f t="shared" si="8"/>
        <v>31453</v>
      </c>
      <c r="G31">
        <f t="shared" si="8"/>
        <v>5025.8999999999996</v>
      </c>
      <c r="H31" s="3">
        <f>G31/F31</f>
        <v>0.15979079896989157</v>
      </c>
    </row>
    <row r="32" spans="1:9" x14ac:dyDescent="0.2">
      <c r="B32" t="s">
        <v>6</v>
      </c>
      <c r="C32" s="7" t="s">
        <v>8</v>
      </c>
      <c r="D32">
        <v>329</v>
      </c>
      <c r="E32">
        <v>67.599999999999994</v>
      </c>
    </row>
    <row r="33" spans="2:9" x14ac:dyDescent="0.2">
      <c r="B33" t="s">
        <v>6</v>
      </c>
      <c r="C33" s="7" t="s">
        <v>7</v>
      </c>
      <c r="D33">
        <v>15809</v>
      </c>
      <c r="E33">
        <v>1926</v>
      </c>
      <c r="F33">
        <f t="shared" ref="F33:G36" si="10">D33-D$32</f>
        <v>15480</v>
      </c>
      <c r="G33">
        <f t="shared" si="10"/>
        <v>1858.4</v>
      </c>
      <c r="H33" s="3">
        <f t="shared" ref="H33:H34" si="11">G33/F33</f>
        <v>0.12005167958656332</v>
      </c>
      <c r="I33">
        <f>H33/H28</f>
        <v>0.87511105830220748</v>
      </c>
    </row>
    <row r="34" spans="2:9" x14ac:dyDescent="0.2">
      <c r="B34" t="s">
        <v>6</v>
      </c>
      <c r="C34" s="7" t="s">
        <v>3</v>
      </c>
      <c r="D34">
        <v>20455</v>
      </c>
      <c r="E34">
        <v>2820</v>
      </c>
      <c r="F34">
        <f t="shared" si="10"/>
        <v>20126</v>
      </c>
      <c r="G34">
        <f t="shared" si="10"/>
        <v>2752.4</v>
      </c>
      <c r="H34" s="3">
        <f t="shared" si="11"/>
        <v>0.13675842194176688</v>
      </c>
      <c r="I34">
        <f>H34/H29</f>
        <v>0.86805084146896339</v>
      </c>
    </row>
    <row r="35" spans="2:9" x14ac:dyDescent="0.2">
      <c r="B35" t="s">
        <v>6</v>
      </c>
      <c r="C35" s="7" t="s">
        <v>4</v>
      </c>
      <c r="D35">
        <v>18682</v>
      </c>
      <c r="E35">
        <v>1965</v>
      </c>
      <c r="F35">
        <f t="shared" si="10"/>
        <v>18353</v>
      </c>
      <c r="G35">
        <f t="shared" si="10"/>
        <v>1897.4</v>
      </c>
      <c r="H35" s="3">
        <f>G35/F35</f>
        <v>0.10338364300114423</v>
      </c>
      <c r="I35">
        <f>H35/H30</f>
        <v>0.70807542411829116</v>
      </c>
    </row>
    <row r="36" spans="2:9" x14ac:dyDescent="0.2">
      <c r="B36" t="s">
        <v>6</v>
      </c>
      <c r="C36" s="7" t="s">
        <v>5</v>
      </c>
      <c r="D36">
        <v>19306</v>
      </c>
      <c r="E36">
        <v>2507</v>
      </c>
      <c r="F36">
        <f t="shared" si="10"/>
        <v>18977</v>
      </c>
      <c r="G36">
        <f t="shared" si="10"/>
        <v>2439.4</v>
      </c>
      <c r="H36" s="3">
        <f>G36/F36</f>
        <v>0.12854508088739</v>
      </c>
      <c r="I36">
        <f>H36/H31</f>
        <v>0.80445859033229439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E9689-E658-944B-B657-4C6BA389C156}">
  <dimension ref="A1:N48"/>
  <sheetViews>
    <sheetView workbookViewId="0">
      <selection activeCell="D2" sqref="D2:I2"/>
    </sheetView>
  </sheetViews>
  <sheetFormatPr baseColWidth="10" defaultRowHeight="16" x14ac:dyDescent="0.2"/>
  <cols>
    <col min="1" max="1" width="17.1640625" bestFit="1" customWidth="1"/>
    <col min="3" max="3" width="24.83203125" bestFit="1" customWidth="1"/>
  </cols>
  <sheetData>
    <row r="1" spans="1:14" x14ac:dyDescent="0.2">
      <c r="A1" s="8" t="s">
        <v>12</v>
      </c>
    </row>
    <row r="2" spans="1:14" x14ac:dyDescent="0.2">
      <c r="C2" s="4"/>
      <c r="D2" s="1">
        <v>488</v>
      </c>
      <c r="E2" s="1">
        <v>561</v>
      </c>
      <c r="F2" s="2" t="s">
        <v>9</v>
      </c>
      <c r="G2" s="2" t="s">
        <v>10</v>
      </c>
      <c r="H2" s="1" t="s">
        <v>22</v>
      </c>
      <c r="I2" s="1" t="s">
        <v>1</v>
      </c>
    </row>
    <row r="3" spans="1:14" x14ac:dyDescent="0.2">
      <c r="B3" t="s">
        <v>2</v>
      </c>
      <c r="C3" s="7" t="s">
        <v>8</v>
      </c>
      <c r="D3">
        <v>261</v>
      </c>
      <c r="E3">
        <v>44.6</v>
      </c>
    </row>
    <row r="4" spans="1:14" x14ac:dyDescent="0.2">
      <c r="B4" t="s">
        <v>2</v>
      </c>
      <c r="C4" s="7" t="s">
        <v>7</v>
      </c>
      <c r="D4">
        <v>20658</v>
      </c>
      <c r="E4">
        <v>3263</v>
      </c>
      <c r="F4">
        <f t="shared" ref="F4:G7" si="0">D4-D$3</f>
        <v>20397</v>
      </c>
      <c r="G4">
        <f t="shared" si="0"/>
        <v>3218.4</v>
      </c>
      <c r="H4" s="3">
        <f t="shared" ref="H4:H5" si="1">G4/F4</f>
        <v>0.15778790998676276</v>
      </c>
    </row>
    <row r="5" spans="1:14" x14ac:dyDescent="0.2">
      <c r="B5" t="s">
        <v>2</v>
      </c>
      <c r="C5" s="7" t="s">
        <v>3</v>
      </c>
      <c r="D5">
        <v>21982</v>
      </c>
      <c r="E5">
        <v>3617</v>
      </c>
      <c r="F5">
        <f t="shared" si="0"/>
        <v>21721</v>
      </c>
      <c r="G5">
        <f t="shared" si="0"/>
        <v>3572.4</v>
      </c>
      <c r="H5" s="3">
        <f t="shared" si="1"/>
        <v>0.16446756595000231</v>
      </c>
    </row>
    <row r="6" spans="1:14" x14ac:dyDescent="0.2">
      <c r="B6" t="s">
        <v>2</v>
      </c>
      <c r="C6" s="7" t="s">
        <v>4</v>
      </c>
      <c r="D6">
        <v>25105</v>
      </c>
      <c r="E6">
        <v>3936</v>
      </c>
      <c r="F6">
        <f t="shared" si="0"/>
        <v>24844</v>
      </c>
      <c r="G6">
        <f t="shared" si="0"/>
        <v>3891.4</v>
      </c>
      <c r="H6" s="3">
        <f>G6/F6</f>
        <v>0.1566333923683787</v>
      </c>
      <c r="L6" s="5" t="s">
        <v>19</v>
      </c>
    </row>
    <row r="7" spans="1:14" x14ac:dyDescent="0.2">
      <c r="B7" t="s">
        <v>2</v>
      </c>
      <c r="C7" s="7" t="s">
        <v>5</v>
      </c>
      <c r="D7">
        <v>24375</v>
      </c>
      <c r="E7">
        <v>3637</v>
      </c>
      <c r="F7">
        <f t="shared" si="0"/>
        <v>24114</v>
      </c>
      <c r="G7">
        <f t="shared" si="0"/>
        <v>3592.4</v>
      </c>
      <c r="H7" s="3">
        <f>G7/F7</f>
        <v>0.14897569876420338</v>
      </c>
    </row>
    <row r="8" spans="1:14" x14ac:dyDescent="0.2">
      <c r="B8" t="s">
        <v>6</v>
      </c>
      <c r="C8" s="7" t="s">
        <v>8</v>
      </c>
      <c r="D8">
        <v>428</v>
      </c>
      <c r="E8">
        <v>134</v>
      </c>
      <c r="L8" s="5"/>
      <c r="M8" s="6" t="s">
        <v>1</v>
      </c>
      <c r="N8" s="5"/>
    </row>
    <row r="9" spans="1:14" x14ac:dyDescent="0.2">
      <c r="B9" t="s">
        <v>6</v>
      </c>
      <c r="C9" s="7" t="s">
        <v>7</v>
      </c>
      <c r="D9">
        <v>13129</v>
      </c>
      <c r="E9">
        <v>1776</v>
      </c>
      <c r="F9">
        <f t="shared" ref="F9:G12" si="2">D9-D$8</f>
        <v>12701</v>
      </c>
      <c r="G9">
        <f t="shared" si="2"/>
        <v>1642</v>
      </c>
      <c r="H9" s="3">
        <f t="shared" ref="H9:H10" si="3">G9/F9</f>
        <v>0.12928115896386111</v>
      </c>
      <c r="I9">
        <f>H9/H4</f>
        <v>0.8193350109948655</v>
      </c>
      <c r="L9" s="7" t="s">
        <v>7</v>
      </c>
      <c r="M9">
        <f>AVERAGE(I9,I21,I33,I45)</f>
        <v>0.84674764714825712</v>
      </c>
    </row>
    <row r="10" spans="1:14" x14ac:dyDescent="0.2">
      <c r="B10" t="s">
        <v>6</v>
      </c>
      <c r="C10" s="7" t="s">
        <v>3</v>
      </c>
      <c r="D10">
        <v>17630</v>
      </c>
      <c r="E10">
        <v>2804</v>
      </c>
      <c r="F10">
        <f t="shared" si="2"/>
        <v>17202</v>
      </c>
      <c r="G10">
        <f t="shared" si="2"/>
        <v>2670</v>
      </c>
      <c r="H10" s="3">
        <f t="shared" si="3"/>
        <v>0.15521450994070457</v>
      </c>
      <c r="I10">
        <f>H10/H5</f>
        <v>0.94373932662133131</v>
      </c>
      <c r="L10" s="7" t="s">
        <v>3</v>
      </c>
      <c r="M10">
        <f>AVERAGE(I10,I22,I34,I46)</f>
        <v>0.99495480742771136</v>
      </c>
    </row>
    <row r="11" spans="1:14" x14ac:dyDescent="0.2">
      <c r="B11" t="s">
        <v>6</v>
      </c>
      <c r="C11" s="7" t="s">
        <v>4</v>
      </c>
      <c r="D11">
        <v>16110</v>
      </c>
      <c r="E11">
        <v>1902</v>
      </c>
      <c r="F11">
        <f t="shared" si="2"/>
        <v>15682</v>
      </c>
      <c r="G11">
        <f t="shared" si="2"/>
        <v>1768</v>
      </c>
      <c r="H11" s="3">
        <f>G11/F11</f>
        <v>0.11274072184670322</v>
      </c>
      <c r="I11">
        <f>H11/H6</f>
        <v>0.71977450109459185</v>
      </c>
      <c r="L11" s="7" t="s">
        <v>4</v>
      </c>
      <c r="M11">
        <f>AVERAGE(I11,I23,I35,I47)</f>
        <v>0.76757855773607786</v>
      </c>
    </row>
    <row r="12" spans="1:14" x14ac:dyDescent="0.2">
      <c r="B12" t="s">
        <v>6</v>
      </c>
      <c r="C12" s="7" t="s">
        <v>5</v>
      </c>
      <c r="D12">
        <v>15942</v>
      </c>
      <c r="E12">
        <v>2202</v>
      </c>
      <c r="F12">
        <f t="shared" si="2"/>
        <v>15514</v>
      </c>
      <c r="G12">
        <f t="shared" si="2"/>
        <v>2068</v>
      </c>
      <c r="H12" s="3">
        <f>G12/F12</f>
        <v>0.13329895578187442</v>
      </c>
      <c r="I12">
        <f>H12/H7</f>
        <v>0.89476979727316541</v>
      </c>
      <c r="L12" s="7" t="s">
        <v>5</v>
      </c>
      <c r="M12">
        <f>AVERAGE(I12,I24,I36,I48)</f>
        <v>0.89999321853412173</v>
      </c>
    </row>
    <row r="13" spans="1:14" x14ac:dyDescent="0.2">
      <c r="C13" s="7"/>
      <c r="H13" s="3"/>
    </row>
    <row r="14" spans="1:14" x14ac:dyDescent="0.2">
      <c r="A14" s="8" t="s">
        <v>13</v>
      </c>
      <c r="C14" s="7"/>
      <c r="H14" s="3"/>
    </row>
    <row r="15" spans="1:14" x14ac:dyDescent="0.2">
      <c r="B15" t="s">
        <v>2</v>
      </c>
      <c r="C15" s="7" t="s">
        <v>8</v>
      </c>
      <c r="D15">
        <v>418</v>
      </c>
      <c r="E15">
        <v>131</v>
      </c>
    </row>
    <row r="16" spans="1:14" x14ac:dyDescent="0.2">
      <c r="B16" t="s">
        <v>2</v>
      </c>
      <c r="C16" s="7" t="s">
        <v>7</v>
      </c>
      <c r="D16">
        <v>23534</v>
      </c>
      <c r="E16">
        <v>3459</v>
      </c>
      <c r="F16">
        <f t="shared" ref="F16:G19" si="4">D16-D$15</f>
        <v>23116</v>
      </c>
      <c r="G16">
        <f t="shared" si="4"/>
        <v>3328</v>
      </c>
      <c r="H16" s="3">
        <f t="shared" ref="H16:H17" si="5">G16/F16</f>
        <v>0.14396954490396263</v>
      </c>
    </row>
    <row r="17" spans="1:9" x14ac:dyDescent="0.2">
      <c r="B17" t="s">
        <v>2</v>
      </c>
      <c r="C17" s="7" t="s">
        <v>3</v>
      </c>
      <c r="D17">
        <v>22872</v>
      </c>
      <c r="E17">
        <v>3617</v>
      </c>
      <c r="F17">
        <f t="shared" si="4"/>
        <v>22454</v>
      </c>
      <c r="G17">
        <f t="shared" si="4"/>
        <v>3486</v>
      </c>
      <c r="H17" s="3">
        <f t="shared" si="5"/>
        <v>0.15525073483566401</v>
      </c>
    </row>
    <row r="18" spans="1:9" x14ac:dyDescent="0.2">
      <c r="B18" t="s">
        <v>2</v>
      </c>
      <c r="C18" s="7" t="s">
        <v>4</v>
      </c>
      <c r="D18">
        <v>24166</v>
      </c>
      <c r="E18">
        <v>3494</v>
      </c>
      <c r="F18">
        <f t="shared" si="4"/>
        <v>23748</v>
      </c>
      <c r="G18">
        <f t="shared" si="4"/>
        <v>3363</v>
      </c>
      <c r="H18" s="3">
        <f>G18/F18</f>
        <v>0.14161192521475494</v>
      </c>
    </row>
    <row r="19" spans="1:9" x14ac:dyDescent="0.2">
      <c r="B19" t="s">
        <v>2</v>
      </c>
      <c r="C19" s="7" t="s">
        <v>5</v>
      </c>
      <c r="D19">
        <v>24223</v>
      </c>
      <c r="E19">
        <v>3622</v>
      </c>
      <c r="F19">
        <f t="shared" si="4"/>
        <v>23805</v>
      </c>
      <c r="G19">
        <f t="shared" si="4"/>
        <v>3491</v>
      </c>
      <c r="H19" s="3">
        <f>G19/F19</f>
        <v>0.14664986347406006</v>
      </c>
    </row>
    <row r="20" spans="1:9" x14ac:dyDescent="0.2">
      <c r="B20" t="s">
        <v>6</v>
      </c>
      <c r="C20" s="7" t="s">
        <v>8</v>
      </c>
      <c r="D20">
        <v>420</v>
      </c>
      <c r="E20">
        <v>133</v>
      </c>
    </row>
    <row r="21" spans="1:9" x14ac:dyDescent="0.2">
      <c r="B21" t="s">
        <v>6</v>
      </c>
      <c r="C21" s="7" t="s">
        <v>7</v>
      </c>
      <c r="D21">
        <v>12938</v>
      </c>
      <c r="E21">
        <v>1701</v>
      </c>
      <c r="F21">
        <f t="shared" ref="F21:G24" si="6">D21-D$8</f>
        <v>12510</v>
      </c>
      <c r="G21">
        <f t="shared" si="6"/>
        <v>1567</v>
      </c>
      <c r="H21" s="3">
        <f t="shared" ref="H21:H22" si="7">G21/F21</f>
        <v>0.12525979216626698</v>
      </c>
      <c r="I21">
        <f>H21/H16</f>
        <v>0.87004367659718373</v>
      </c>
    </row>
    <row r="22" spans="1:9" x14ac:dyDescent="0.2">
      <c r="B22" t="s">
        <v>6</v>
      </c>
      <c r="C22" s="7" t="s">
        <v>3</v>
      </c>
      <c r="D22">
        <v>15808</v>
      </c>
      <c r="E22">
        <v>2680</v>
      </c>
      <c r="F22">
        <f t="shared" si="6"/>
        <v>15380</v>
      </c>
      <c r="G22">
        <f t="shared" si="6"/>
        <v>2546</v>
      </c>
      <c r="H22" s="3">
        <f t="shared" si="7"/>
        <v>0.16553966189856958</v>
      </c>
      <c r="I22">
        <f>H22/H17</f>
        <v>1.0662729685228003</v>
      </c>
    </row>
    <row r="23" spans="1:9" x14ac:dyDescent="0.2">
      <c r="B23" t="s">
        <v>6</v>
      </c>
      <c r="C23" s="7" t="s">
        <v>4</v>
      </c>
      <c r="D23">
        <v>15529</v>
      </c>
      <c r="E23">
        <v>1845</v>
      </c>
      <c r="F23">
        <f t="shared" si="6"/>
        <v>15101</v>
      </c>
      <c r="G23">
        <f t="shared" si="6"/>
        <v>1711</v>
      </c>
      <c r="H23" s="3">
        <f>G23/F23</f>
        <v>0.11330375471823058</v>
      </c>
      <c r="I23">
        <f>H23/H18</f>
        <v>0.80010037676138557</v>
      </c>
    </row>
    <row r="24" spans="1:9" x14ac:dyDescent="0.2">
      <c r="B24" t="s">
        <v>6</v>
      </c>
      <c r="C24" s="7" t="s">
        <v>5</v>
      </c>
      <c r="D24">
        <v>15305</v>
      </c>
      <c r="E24">
        <v>2180</v>
      </c>
      <c r="F24">
        <f t="shared" si="6"/>
        <v>14877</v>
      </c>
      <c r="G24">
        <f t="shared" si="6"/>
        <v>2046</v>
      </c>
      <c r="H24" s="3">
        <f>G24/F24</f>
        <v>0.13752772736438798</v>
      </c>
      <c r="I24">
        <f>H24/H19</f>
        <v>0.93779649095080386</v>
      </c>
    </row>
    <row r="25" spans="1:9" x14ac:dyDescent="0.2">
      <c r="C25" s="7"/>
      <c r="H25" s="3"/>
    </row>
    <row r="26" spans="1:9" x14ac:dyDescent="0.2">
      <c r="A26" s="8" t="s">
        <v>14</v>
      </c>
      <c r="C26" s="7"/>
      <c r="H26" s="3"/>
    </row>
    <row r="27" spans="1:9" x14ac:dyDescent="0.2">
      <c r="B27" t="s">
        <v>2</v>
      </c>
      <c r="C27" s="7" t="s">
        <v>8</v>
      </c>
      <c r="D27">
        <v>478</v>
      </c>
      <c r="E27">
        <v>161</v>
      </c>
    </row>
    <row r="28" spans="1:9" x14ac:dyDescent="0.2">
      <c r="B28" t="s">
        <v>2</v>
      </c>
      <c r="C28" s="7" t="s">
        <v>7</v>
      </c>
      <c r="D28">
        <v>21501</v>
      </c>
      <c r="E28">
        <v>3103</v>
      </c>
      <c r="F28">
        <f t="shared" ref="F28:G31" si="8">D28-D$27</f>
        <v>21023</v>
      </c>
      <c r="G28">
        <f t="shared" si="8"/>
        <v>2942</v>
      </c>
      <c r="H28" s="3">
        <f t="shared" ref="H28:H29" si="9">G28/F28</f>
        <v>0.13994196832041098</v>
      </c>
    </row>
    <row r="29" spans="1:9" x14ac:dyDescent="0.2">
      <c r="B29" t="s">
        <v>2</v>
      </c>
      <c r="C29" s="7" t="s">
        <v>3</v>
      </c>
      <c r="D29">
        <v>23825</v>
      </c>
      <c r="E29">
        <v>3680</v>
      </c>
      <c r="F29">
        <f t="shared" si="8"/>
        <v>23347</v>
      </c>
      <c r="G29">
        <f t="shared" si="8"/>
        <v>3519</v>
      </c>
      <c r="H29" s="3">
        <f t="shared" si="9"/>
        <v>0.15072600334090033</v>
      </c>
    </row>
    <row r="30" spans="1:9" x14ac:dyDescent="0.2">
      <c r="B30" t="s">
        <v>2</v>
      </c>
      <c r="C30" s="7" t="s">
        <v>4</v>
      </c>
      <c r="D30">
        <v>25630</v>
      </c>
      <c r="E30">
        <v>3534</v>
      </c>
      <c r="F30">
        <f t="shared" si="8"/>
        <v>25152</v>
      </c>
      <c r="G30">
        <f t="shared" si="8"/>
        <v>3373</v>
      </c>
      <c r="H30" s="3">
        <f>G30/F30</f>
        <v>0.13410464376590331</v>
      </c>
    </row>
    <row r="31" spans="1:9" x14ac:dyDescent="0.2">
      <c r="B31" t="s">
        <v>2</v>
      </c>
      <c r="C31" s="7" t="s">
        <v>5</v>
      </c>
      <c r="D31">
        <v>23658</v>
      </c>
      <c r="E31">
        <v>3351</v>
      </c>
      <c r="F31">
        <f t="shared" si="8"/>
        <v>23180</v>
      </c>
      <c r="G31">
        <f t="shared" si="8"/>
        <v>3190</v>
      </c>
      <c r="H31" s="3">
        <f>G31/F31</f>
        <v>0.13761863675582398</v>
      </c>
    </row>
    <row r="32" spans="1:9" x14ac:dyDescent="0.2">
      <c r="B32" t="s">
        <v>6</v>
      </c>
      <c r="C32" s="7" t="s">
        <v>8</v>
      </c>
      <c r="D32">
        <v>376</v>
      </c>
      <c r="E32">
        <v>104</v>
      </c>
    </row>
    <row r="33" spans="1:9" x14ac:dyDescent="0.2">
      <c r="B33" t="s">
        <v>6</v>
      </c>
      <c r="C33" s="7" t="s">
        <v>7</v>
      </c>
      <c r="D33">
        <v>13697</v>
      </c>
      <c r="E33">
        <v>1670</v>
      </c>
      <c r="F33">
        <f t="shared" ref="F33:G36" si="10">D33-D$32</f>
        <v>13321</v>
      </c>
      <c r="G33">
        <f t="shared" si="10"/>
        <v>1566</v>
      </c>
      <c r="H33" s="3">
        <f t="shared" ref="H33:H34" si="11">G33/F33</f>
        <v>0.11755874183619848</v>
      </c>
      <c r="I33">
        <f>H33/H28</f>
        <v>0.84005351108851145</v>
      </c>
    </row>
    <row r="34" spans="1:9" x14ac:dyDescent="0.2">
      <c r="B34" t="s">
        <v>6</v>
      </c>
      <c r="C34" s="7" t="s">
        <v>3</v>
      </c>
      <c r="D34">
        <v>16638</v>
      </c>
      <c r="E34">
        <v>2499</v>
      </c>
      <c r="F34">
        <f t="shared" si="10"/>
        <v>16262</v>
      </c>
      <c r="G34">
        <f t="shared" si="10"/>
        <v>2395</v>
      </c>
      <c r="H34" s="3">
        <f t="shared" si="11"/>
        <v>0.14727585782806543</v>
      </c>
      <c r="I34">
        <f>H34/H29</f>
        <v>0.97710981890077964</v>
      </c>
    </row>
    <row r="35" spans="1:9" x14ac:dyDescent="0.2">
      <c r="B35" t="s">
        <v>6</v>
      </c>
      <c r="C35" s="7" t="s">
        <v>4</v>
      </c>
      <c r="D35">
        <v>16491</v>
      </c>
      <c r="E35">
        <v>1789</v>
      </c>
      <c r="F35">
        <f t="shared" si="10"/>
        <v>16115</v>
      </c>
      <c r="G35">
        <f t="shared" si="10"/>
        <v>1685</v>
      </c>
      <c r="H35" s="3">
        <f>G35/F35</f>
        <v>0.10456096804219671</v>
      </c>
      <c r="I35">
        <f>H35/H30</f>
        <v>0.77969684796837579</v>
      </c>
    </row>
    <row r="36" spans="1:9" x14ac:dyDescent="0.2">
      <c r="B36" t="s">
        <v>6</v>
      </c>
      <c r="C36" s="7" t="s">
        <v>5</v>
      </c>
      <c r="D36">
        <v>16023</v>
      </c>
      <c r="E36">
        <v>2049</v>
      </c>
      <c r="F36">
        <f t="shared" si="10"/>
        <v>15647</v>
      </c>
      <c r="G36">
        <f t="shared" si="10"/>
        <v>1945</v>
      </c>
      <c r="H36" s="3">
        <f>G36/F36</f>
        <v>0.12430497859014508</v>
      </c>
      <c r="I36">
        <f>H36/H31</f>
        <v>0.90325686636976898</v>
      </c>
    </row>
    <row r="37" spans="1:9" x14ac:dyDescent="0.2">
      <c r="C37" s="7"/>
      <c r="H37" s="3"/>
    </row>
    <row r="38" spans="1:9" x14ac:dyDescent="0.2">
      <c r="A38" s="8" t="s">
        <v>15</v>
      </c>
      <c r="C38" s="7"/>
      <c r="H38" s="3"/>
    </row>
    <row r="39" spans="1:9" x14ac:dyDescent="0.2">
      <c r="B39" t="s">
        <v>2</v>
      </c>
      <c r="C39" s="7" t="s">
        <v>8</v>
      </c>
      <c r="D39">
        <v>433</v>
      </c>
      <c r="E39">
        <v>137</v>
      </c>
    </row>
    <row r="40" spans="1:9" x14ac:dyDescent="0.2">
      <c r="B40" t="s">
        <v>2</v>
      </c>
      <c r="C40" s="7" t="s">
        <v>7</v>
      </c>
      <c r="D40">
        <v>23665</v>
      </c>
      <c r="E40">
        <v>3320</v>
      </c>
      <c r="F40">
        <f t="shared" ref="F40:G43" si="12">D40-D$39</f>
        <v>23232</v>
      </c>
      <c r="G40">
        <f t="shared" si="12"/>
        <v>3183</v>
      </c>
      <c r="H40" s="3">
        <f t="shared" ref="H40:H41" si="13">G40/F40</f>
        <v>0.13700929752066116</v>
      </c>
    </row>
    <row r="41" spans="1:9" x14ac:dyDescent="0.2">
      <c r="B41" t="s">
        <v>2</v>
      </c>
      <c r="C41" s="7" t="s">
        <v>3</v>
      </c>
      <c r="D41">
        <v>22673</v>
      </c>
      <c r="E41">
        <v>3242</v>
      </c>
      <c r="F41">
        <f t="shared" si="12"/>
        <v>22240</v>
      </c>
      <c r="G41">
        <f t="shared" si="12"/>
        <v>3105</v>
      </c>
      <c r="H41" s="3">
        <f t="shared" si="13"/>
        <v>0.13961330935251798</v>
      </c>
    </row>
    <row r="42" spans="1:9" x14ac:dyDescent="0.2">
      <c r="B42" t="s">
        <v>2</v>
      </c>
      <c r="C42" s="7" t="s">
        <v>4</v>
      </c>
      <c r="D42">
        <v>25727</v>
      </c>
      <c r="E42">
        <v>3621</v>
      </c>
      <c r="F42">
        <f t="shared" si="12"/>
        <v>25294</v>
      </c>
      <c r="G42">
        <f t="shared" si="12"/>
        <v>3484</v>
      </c>
      <c r="H42" s="3">
        <f>G42/F42</f>
        <v>0.13774017553570017</v>
      </c>
    </row>
    <row r="43" spans="1:9" x14ac:dyDescent="0.2">
      <c r="B43" t="s">
        <v>2</v>
      </c>
      <c r="C43" s="7" t="s">
        <v>5</v>
      </c>
      <c r="D43">
        <v>26104</v>
      </c>
      <c r="E43">
        <v>3769</v>
      </c>
      <c r="F43">
        <f t="shared" si="12"/>
        <v>25671</v>
      </c>
      <c r="G43">
        <f t="shared" si="12"/>
        <v>3632</v>
      </c>
      <c r="H43" s="3">
        <f>G43/F43</f>
        <v>0.14148260683261268</v>
      </c>
    </row>
    <row r="44" spans="1:9" x14ac:dyDescent="0.2">
      <c r="B44" t="s">
        <v>6</v>
      </c>
      <c r="C44" s="7" t="s">
        <v>8</v>
      </c>
      <c r="D44">
        <v>564</v>
      </c>
      <c r="E44">
        <v>201</v>
      </c>
    </row>
    <row r="45" spans="1:9" x14ac:dyDescent="0.2">
      <c r="B45" t="s">
        <v>6</v>
      </c>
      <c r="C45" s="7" t="s">
        <v>7</v>
      </c>
      <c r="D45">
        <v>12054</v>
      </c>
      <c r="E45">
        <v>1551</v>
      </c>
      <c r="F45">
        <f t="shared" ref="F45:G48" si="14">D45-D$44</f>
        <v>11490</v>
      </c>
      <c r="G45">
        <f t="shared" si="14"/>
        <v>1350</v>
      </c>
      <c r="H45" s="3">
        <f t="shared" ref="H45:H46" si="15">G45/F45</f>
        <v>0.1174934725848564</v>
      </c>
      <c r="I45">
        <f>H45/H40</f>
        <v>0.85755838991246747</v>
      </c>
    </row>
    <row r="46" spans="1:9" x14ac:dyDescent="0.2">
      <c r="B46" t="s">
        <v>6</v>
      </c>
      <c r="C46" s="7" t="s">
        <v>3</v>
      </c>
      <c r="D46">
        <v>15810</v>
      </c>
      <c r="E46">
        <v>2314</v>
      </c>
      <c r="F46">
        <f t="shared" si="14"/>
        <v>15246</v>
      </c>
      <c r="G46">
        <f t="shared" si="14"/>
        <v>2113</v>
      </c>
      <c r="H46" s="3">
        <f t="shared" si="15"/>
        <v>0.13859372950282042</v>
      </c>
      <c r="I46">
        <f>H46/H41</f>
        <v>0.99269711566593444</v>
      </c>
    </row>
    <row r="47" spans="1:9" x14ac:dyDescent="0.2">
      <c r="B47" t="s">
        <v>6</v>
      </c>
      <c r="C47" s="7" t="s">
        <v>4</v>
      </c>
      <c r="D47">
        <v>14731</v>
      </c>
      <c r="E47">
        <v>1705</v>
      </c>
      <c r="F47">
        <f t="shared" si="14"/>
        <v>14167</v>
      </c>
      <c r="G47">
        <f t="shared" si="14"/>
        <v>1504</v>
      </c>
      <c r="H47" s="3">
        <f>G47/F47</f>
        <v>0.10616220794804829</v>
      </c>
      <c r="I47">
        <f>H47/H42</f>
        <v>0.7707425051199579</v>
      </c>
    </row>
    <row r="48" spans="1:9" x14ac:dyDescent="0.2">
      <c r="B48" t="s">
        <v>6</v>
      </c>
      <c r="C48" s="7" t="s">
        <v>5</v>
      </c>
      <c r="D48">
        <v>15311</v>
      </c>
      <c r="E48">
        <v>2004</v>
      </c>
      <c r="F48">
        <f t="shared" si="14"/>
        <v>14747</v>
      </c>
      <c r="G48">
        <f t="shared" si="14"/>
        <v>1803</v>
      </c>
      <c r="H48" s="3">
        <f>G48/F48</f>
        <v>0.12226215501457924</v>
      </c>
      <c r="I48">
        <f>H48/H43</f>
        <v>0.86414971954274877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78AFA-75A1-4D4A-9A77-8831FC759336}">
  <dimension ref="B3:B13"/>
  <sheetViews>
    <sheetView workbookViewId="0">
      <selection activeCell="B45" sqref="B45"/>
    </sheetView>
  </sheetViews>
  <sheetFormatPr baseColWidth="10" defaultRowHeight="16" x14ac:dyDescent="0.2"/>
  <sheetData>
    <row r="3" spans="2:2" x14ac:dyDescent="0.2">
      <c r="B3" s="9" t="s">
        <v>21</v>
      </c>
    </row>
    <row r="4" spans="2:2" x14ac:dyDescent="0.2">
      <c r="B4" s="9" t="s">
        <v>25</v>
      </c>
    </row>
    <row r="5" spans="2:2" x14ac:dyDescent="0.2">
      <c r="B5" s="9" t="s">
        <v>23</v>
      </c>
    </row>
    <row r="6" spans="2:2" x14ac:dyDescent="0.2">
      <c r="B6" s="9" t="s">
        <v>24</v>
      </c>
    </row>
    <row r="7" spans="2:2" x14ac:dyDescent="0.2">
      <c r="B7" s="9" t="s">
        <v>26</v>
      </c>
    </row>
    <row r="8" spans="2:2" x14ac:dyDescent="0.2">
      <c r="B8" s="9" t="s">
        <v>27</v>
      </c>
    </row>
    <row r="9" spans="2:2" x14ac:dyDescent="0.2">
      <c r="B9" s="9" t="s">
        <v>30</v>
      </c>
    </row>
    <row r="13" spans="2:2" x14ac:dyDescent="0.2">
      <c r="B1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source data 7C</vt:lpstr>
      <vt:lpstr>biological replicate 1</vt:lpstr>
      <vt:lpstr>biological replicate 2</vt:lpstr>
      <vt:lpstr>biological replicate 3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2024-12-12T19:30:36Z</dcterms:created>
  <dcterms:modified xsi:type="dcterms:W3CDTF">2024-12-13T18:43:49Z</dcterms:modified>
</cp:coreProperties>
</file>